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1 (3)" sheetId="7" state="hidden" r:id="rId2"/>
    <sheet name="Sheet1 (2)" sheetId="6" state="hidden" r:id="rId3"/>
    <sheet name="Sheet3" sheetId="3" state="hidden" r:id="rId4"/>
  </sheets>
  <definedNames>
    <definedName name="_xlnm.Print_Area" localSheetId="0">Sheet1!$A$1:$G$22</definedName>
    <definedName name="_xlnm.Print_Area" localSheetId="1">'Sheet1 (3)'!$A$1:$G$22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<sst xmlns="http://schemas.openxmlformats.org/spreadsheetml/2006/main" count="190" uniqueCount="99">
  <si>
    <t>附件1</t>
  </si>
  <si>
    <t>洛阳市偃师区粮油储备项目绩效评价体系及评分表</t>
  </si>
  <si>
    <t>绩效评价</t>
  </si>
  <si>
    <t>二级指标</t>
  </si>
  <si>
    <t>三级指标</t>
  </si>
  <si>
    <t>权重</t>
  </si>
  <si>
    <t>指标解释</t>
  </si>
  <si>
    <t>指标说明</t>
  </si>
  <si>
    <t>得分</t>
  </si>
  <si>
    <r>
      <t>决策  （</t>
    </r>
    <r>
      <rPr>
        <sz val="10"/>
        <color theme="1"/>
        <rFont val="Calibri"/>
        <charset val="134"/>
      </rPr>
      <t>20</t>
    </r>
    <r>
      <rPr>
        <sz val="10"/>
        <color theme="1"/>
        <rFont val="宋体"/>
        <charset val="134"/>
      </rPr>
      <t>分）</t>
    </r>
  </si>
  <si>
    <t>项目立项（4分）</t>
  </si>
  <si>
    <t>立项依据充分性</t>
  </si>
  <si>
    <t>项目立项是否符合法律法规、相关政策、发展规划以及部门职责，用以反映和考核项目立项依据情况。</t>
  </si>
  <si>
    <t>项目立项符合国家法律法规、国民经济发展规划和相关政策（2分）；项目立项与部门职责范围相符，属于部门履职所需（1分）；项目立项属于财政支持范围（1分）。</t>
  </si>
  <si>
    <t>绩效目标（8分）</t>
  </si>
  <si>
    <t>绩效目标合理性</t>
  </si>
  <si>
    <t>项目所设定的绩效目标是否符合客观实际，是否与实际工作具有相关性。</t>
  </si>
  <si>
    <r>
      <t>项目设置了绩效目标（</t>
    </r>
    <r>
      <rPr>
        <sz val="10"/>
        <rFont val="Calibri"/>
        <charset val="134"/>
      </rPr>
      <t>2</t>
    </r>
    <r>
      <rPr>
        <sz val="10"/>
        <rFont val="宋体"/>
        <charset val="134"/>
      </rPr>
      <t>分）；项目绩效目标与实际工作内容相关（2分）。</t>
    </r>
  </si>
  <si>
    <t>绩效目标明确性</t>
  </si>
  <si>
    <t>项目所设定的绩效目标是否科学。</t>
  </si>
  <si>
    <r>
      <rPr>
        <sz val="10"/>
        <color theme="1"/>
        <rFont val="宋体"/>
        <charset val="134"/>
      </rPr>
      <t>项目绩效目标细化为具体的绩效指标（</t>
    </r>
    <r>
      <rPr>
        <sz val="10"/>
        <color theme="1"/>
        <rFont val="Calibri"/>
        <charset val="134"/>
      </rPr>
      <t>1</t>
    </r>
    <r>
      <rPr>
        <sz val="10"/>
        <color theme="1"/>
        <rFont val="宋体"/>
        <charset val="134"/>
      </rPr>
      <t>分）；指标值清晰可衡量（1分）；绩效目标与项目相对应（2分）。</t>
    </r>
  </si>
  <si>
    <t>资金投入（8分）</t>
  </si>
  <si>
    <t>资金分配合理性</t>
  </si>
  <si>
    <t>项目预算资金分配是否有测算依据，与补助单位实际是否相适应，用以反映和考核项目预算资金分配的科学性、合理性情况。</t>
  </si>
  <si>
    <t>预算资金分配依据充分（2分）；资金分配额度合理、与项目相适应（2分）。</t>
  </si>
  <si>
    <t>预算编制科学性</t>
  </si>
  <si>
    <t>项目预算编制是否有明确标准，资金额度与年度目标是否相适应，用以反映和考核项目预算资金分配的科学性、合理性情况。</t>
  </si>
  <si>
    <r>
      <rPr>
        <sz val="10"/>
        <color theme="1"/>
        <rFont val="宋体"/>
        <charset val="134"/>
      </rPr>
      <t>预算内容与项目内容是否匹配（</t>
    </r>
    <r>
      <rPr>
        <sz val="10"/>
        <color theme="1"/>
        <rFont val="Calibri"/>
        <charset val="134"/>
      </rPr>
      <t>2</t>
    </r>
    <r>
      <rPr>
        <sz val="10"/>
        <color theme="1"/>
        <rFont val="宋体"/>
        <charset val="134"/>
      </rPr>
      <t>分）；预算确定的项目投资额或资金量与工作任务相匹配（2分）。</t>
    </r>
  </si>
  <si>
    <r>
      <t>过程  （</t>
    </r>
    <r>
      <rPr>
        <sz val="10"/>
        <color theme="1"/>
        <rFont val="Calibri"/>
        <charset val="134"/>
      </rPr>
      <t>20</t>
    </r>
    <r>
      <rPr>
        <sz val="10"/>
        <color theme="1"/>
        <rFont val="宋体"/>
        <charset val="134"/>
      </rPr>
      <t>分）</t>
    </r>
  </si>
  <si>
    <r>
      <rPr>
        <sz val="10"/>
        <color theme="1"/>
        <rFont val="宋体"/>
        <charset val="134"/>
      </rPr>
      <t>资金管理（</t>
    </r>
    <r>
      <rPr>
        <sz val="10"/>
        <color theme="1"/>
        <rFont val="Calibri"/>
        <charset val="134"/>
      </rPr>
      <t>12</t>
    </r>
    <r>
      <rPr>
        <sz val="10"/>
        <color theme="1"/>
        <rFont val="宋体"/>
        <charset val="134"/>
      </rPr>
      <t>分）</t>
    </r>
  </si>
  <si>
    <t>资金到位率</t>
  </si>
  <si>
    <t>实际到位资金与预算资金的比率，用以反映和考核资金落实情况对项目实施的总体保障程度。</t>
  </si>
  <si>
    <r>
      <rPr>
        <sz val="10"/>
        <color theme="1"/>
        <rFont val="宋体"/>
        <charset val="134"/>
      </rPr>
      <t>资金到位率</t>
    </r>
    <r>
      <rPr>
        <sz val="10"/>
        <color theme="1"/>
        <rFont val="Calibri"/>
        <charset val="134"/>
      </rPr>
      <t>=</t>
    </r>
    <r>
      <rPr>
        <sz val="10"/>
        <color theme="1"/>
        <rFont val="宋体"/>
        <charset val="134"/>
      </rPr>
      <t>（实际到位资金</t>
    </r>
    <r>
      <rPr>
        <sz val="10"/>
        <color theme="1"/>
        <rFont val="Calibri"/>
        <charset val="134"/>
      </rPr>
      <t>/</t>
    </r>
    <r>
      <rPr>
        <sz val="10"/>
        <color theme="1"/>
        <rFont val="宋体"/>
        <charset val="134"/>
      </rPr>
      <t>预算资金）</t>
    </r>
    <r>
      <rPr>
        <sz val="10"/>
        <color theme="1"/>
        <rFont val="Calibri"/>
        <charset val="134"/>
      </rPr>
      <t>*100%</t>
    </r>
    <r>
      <rPr>
        <sz val="10"/>
        <color theme="1"/>
        <rFont val="宋体"/>
        <charset val="134"/>
      </rPr>
      <t>。实际到位资金：一定时期（本年度或项目期）内落实到具体项目的资金。预算资金：一定时期（本年度或项目期）内预算安排到具体项目的资金。</t>
    </r>
  </si>
  <si>
    <t>预算执行率</t>
  </si>
  <si>
    <t>考察项目资金使用进度，用以反映和考核项目资金使用效率。</t>
  </si>
  <si>
    <r>
      <rPr>
        <sz val="10"/>
        <color theme="1"/>
        <rFont val="宋体"/>
        <charset val="134"/>
      </rPr>
      <t>预算执行率</t>
    </r>
    <r>
      <rPr>
        <sz val="10"/>
        <color theme="1"/>
        <rFont val="Calibri"/>
        <charset val="134"/>
      </rPr>
      <t>=</t>
    </r>
    <r>
      <rPr>
        <sz val="10"/>
        <color theme="1"/>
        <rFont val="宋体"/>
        <charset val="134"/>
      </rPr>
      <t>（实际支付资金</t>
    </r>
    <r>
      <rPr>
        <sz val="10"/>
        <color theme="1"/>
        <rFont val="Calibri"/>
        <charset val="134"/>
      </rPr>
      <t>/</t>
    </r>
    <r>
      <rPr>
        <sz val="10"/>
        <color theme="1"/>
        <rFont val="宋体"/>
        <charset val="134"/>
      </rPr>
      <t>实际到位资金）</t>
    </r>
    <r>
      <rPr>
        <sz val="10"/>
        <color theme="1"/>
        <rFont val="Calibri"/>
        <charset val="134"/>
      </rPr>
      <t>*100%</t>
    </r>
    <r>
      <rPr>
        <sz val="10"/>
        <color theme="1"/>
        <rFont val="宋体"/>
        <charset val="134"/>
      </rPr>
      <t>。实际支付资金：一定时期（本年度或项目期）内项目实际拨付的资金。</t>
    </r>
  </si>
  <si>
    <t>资金使用合规性</t>
  </si>
  <si>
    <t>考察项目资金使用是否符合相关法律法规、制度和规定，用以反映和考核项目资金使用的规范性和安全性。</t>
  </si>
  <si>
    <t>是否符合国家财经法规和财务管理制度以及有关专项资金管理办法的规范（1分）；资金的拨付是否有完整的审批程序和手续（1分）；是否符合项目预算批复或合同规定的用途（1分）；是否存在截留、挤占、挪用、虚列支出等情况（1分）。</t>
  </si>
  <si>
    <r>
      <rPr>
        <sz val="10"/>
        <color theme="1"/>
        <rFont val="宋体"/>
        <charset val="134"/>
      </rPr>
      <t>组织实施（</t>
    </r>
    <r>
      <rPr>
        <sz val="10"/>
        <color theme="1"/>
        <rFont val="Calibri"/>
        <charset val="134"/>
      </rPr>
      <t>8</t>
    </r>
    <r>
      <rPr>
        <sz val="10"/>
        <color theme="1"/>
        <rFont val="宋体"/>
        <charset val="134"/>
      </rPr>
      <t>分）</t>
    </r>
  </si>
  <si>
    <t>项目管理制度健全性</t>
  </si>
  <si>
    <t>项目实施单位业务管理制度是否健全，用以反映和考核业务管理制度对项目顺利实施的保障情况。</t>
  </si>
  <si>
    <r>
      <rPr>
        <sz val="10"/>
        <color theme="1"/>
        <rFont val="宋体"/>
        <charset val="134"/>
      </rPr>
      <t>已制定或具有相应的业务管理制度（</t>
    </r>
    <r>
      <rPr>
        <sz val="10"/>
        <color theme="1"/>
        <rFont val="Calibri"/>
        <charset val="134"/>
      </rPr>
      <t>2</t>
    </r>
    <r>
      <rPr>
        <sz val="10"/>
        <color theme="1"/>
        <rFont val="宋体"/>
        <charset val="134"/>
      </rPr>
      <t>分）；业务管理制度合法、合规、完整（2分）。</t>
    </r>
  </si>
  <si>
    <t>制度执行有效性</t>
  </si>
  <si>
    <t>项目实施是否符合相关管理规定，用以反映和考核相关管理制度有效执行情况。</t>
  </si>
  <si>
    <t>是否遵守相关法律法规和相关管理规定（1分）；项目轮换计划资料、轮换工作资料、验收鉴定、统计处理及其他相关资料是否齐全并及时归档（2分）；项目实施的仓储要求、场地设备、轮换安全要求等是否落实到位（1分）。</t>
  </si>
  <si>
    <r>
      <t>产出  （</t>
    </r>
    <r>
      <rPr>
        <sz val="10"/>
        <color theme="1"/>
        <rFont val="Calibri"/>
        <charset val="134"/>
      </rPr>
      <t>30</t>
    </r>
    <r>
      <rPr>
        <sz val="10"/>
        <color theme="1"/>
        <rFont val="宋体"/>
        <charset val="134"/>
      </rPr>
      <t>分）</t>
    </r>
  </si>
  <si>
    <r>
      <rPr>
        <sz val="10"/>
        <color theme="1"/>
        <rFont val="宋体"/>
        <charset val="134"/>
      </rPr>
      <t>项目产出</t>
    </r>
    <r>
      <rPr>
        <sz val="10"/>
        <color theme="1"/>
        <rFont val="Calibri"/>
        <charset val="134"/>
      </rPr>
      <t xml:space="preserve">             </t>
    </r>
    <r>
      <rPr>
        <sz val="10"/>
        <color theme="1"/>
        <rFont val="宋体"/>
        <charset val="134"/>
      </rPr>
      <t>（30分）</t>
    </r>
  </si>
  <si>
    <t>数量指标</t>
  </si>
  <si>
    <t>项目实施的实际产出与计划产出比较，用以反映和考核项目产出数量目标的实现程度。</t>
  </si>
  <si>
    <t>实际完成率= (实际产出数/计划产出数)x100%，2022年内储备粮油轮换完成率（10分）。</t>
  </si>
  <si>
    <t>质量指标</t>
  </si>
  <si>
    <t>考察实施的质量。</t>
  </si>
  <si>
    <t>质量达标率=(质量达标产出数/实际产出数)x100%,质量达标产出数 定时期(本年度或项目期〉内实际达到既定质量标准的产品或服务数量。既定质量标准是指项目实施单位设立绩效目标时依据计划标准、行业标准、历史标准或其他标准而设定的绩效指标值（10分）。</t>
  </si>
  <si>
    <t>时效指标</t>
  </si>
  <si>
    <t>考察项目工作完成是否及时，用以反映和考核项目产出时效目标的实现程度。</t>
  </si>
  <si>
    <t>2022年度内粮油储备轮换项目完成，轮换架空期少于4个月（10分）。</t>
  </si>
  <si>
    <r>
      <t>效益  （</t>
    </r>
    <r>
      <rPr>
        <sz val="10"/>
        <color theme="1"/>
        <rFont val="Calibri"/>
        <charset val="134"/>
      </rPr>
      <t>30</t>
    </r>
    <r>
      <rPr>
        <sz val="10"/>
        <color theme="1"/>
        <rFont val="宋体"/>
        <charset val="134"/>
      </rPr>
      <t>分）</t>
    </r>
  </si>
  <si>
    <t>经济效益（6分）</t>
  </si>
  <si>
    <t>促进农户收入</t>
  </si>
  <si>
    <t>项目实施是否产生经济效益。</t>
  </si>
  <si>
    <t>通过问卷调查问题6,适用公式：促进农户收入得分={选择“高”选项样本数×1+ “偏高”选项样本数×0.8+“一样”选项样本数×0.5))/总样本数}×6分</t>
  </si>
  <si>
    <t>社会效益（7分）</t>
  </si>
  <si>
    <t>应对灾害、应急保障能力</t>
  </si>
  <si>
    <t>项目实施是否产生社会综合效益。</t>
  </si>
  <si>
    <t>通过调查问卷问题1，清楚洛阳市偃师区粮食和物资储备中心职责的人数与答卷人数的比，比值在90%（含）以上；（3分）地级粮油储备符合洛阳市应储规模，可以满足应对灾害、应急保障能力（3分）。</t>
  </si>
  <si>
    <r>
      <rPr>
        <sz val="10"/>
        <rFont val="宋体"/>
        <charset val="134"/>
      </rPr>
      <t xml:space="preserve">可持续影响 </t>
    </r>
    <r>
      <rPr>
        <sz val="10"/>
        <rFont val="Calibri"/>
        <charset val="134"/>
      </rPr>
      <t>(7</t>
    </r>
    <r>
      <rPr>
        <sz val="10"/>
        <rFont val="宋体"/>
        <charset val="134"/>
      </rPr>
      <t>分）</t>
    </r>
  </si>
  <si>
    <t>保护农民种粮积极性</t>
  </si>
  <si>
    <t>考察项目可持续影响。</t>
  </si>
  <si>
    <t>通过问卷调查问题4,认为售粮容易的人数与答卷人数的比，比值在90%（含）以上，得2分。通过问卷调查问题5,认为愿意将粮油销售给洛阳市偃师区的粮油公司的人数与答卷人数的比，比值在90%（含）以上，得2分。通过问卷调查问题7，认为该项目能保护农民种粮积极性的人数与答卷人数的比，比值在90%（含）以上，得3分。</t>
  </si>
  <si>
    <t>满意度    （10分）</t>
  </si>
  <si>
    <t>运营、承储企业满意度</t>
  </si>
  <si>
    <t>考察项目实施融资担保企业满意度。</t>
  </si>
  <si>
    <t>通过问卷调查问题7,适用公式：满意度得分={选择“非常满意”选项样本数×1+ “满意”选项样本数×0.8+“一般”选项样本数×0.5))/总样本数}×10分</t>
  </si>
  <si>
    <t>合    计</t>
  </si>
  <si>
    <r>
      <rPr>
        <sz val="10"/>
        <color theme="1"/>
        <rFont val="宋体"/>
        <charset val="134"/>
      </rPr>
      <t>决策 （</t>
    </r>
    <r>
      <rPr>
        <sz val="10"/>
        <color theme="1"/>
        <rFont val="Calibri"/>
        <charset val="134"/>
      </rPr>
      <t>20</t>
    </r>
    <r>
      <rPr>
        <sz val="10"/>
        <color theme="1"/>
        <rFont val="宋体"/>
        <charset val="134"/>
      </rPr>
      <t>分）</t>
    </r>
  </si>
  <si>
    <t>项目立项符合国家法律法规、国民经济发展规划和相关政策（2分）；项目立项与部门职责范围相符，属于部门履职所需（1分）；项目立项属于财政支持范围（1分）</t>
  </si>
  <si>
    <r>
      <rPr>
        <sz val="10"/>
        <rFont val="宋体"/>
        <charset val="134"/>
      </rPr>
      <t>项目设置了绩效目标（</t>
    </r>
    <r>
      <rPr>
        <sz val="10"/>
        <rFont val="Calibri"/>
        <charset val="134"/>
      </rPr>
      <t>2</t>
    </r>
    <r>
      <rPr>
        <sz val="10"/>
        <rFont val="宋体"/>
        <charset val="134"/>
      </rPr>
      <t>分）；项目绩效目标与实际工作内容相关（2分）；</t>
    </r>
  </si>
  <si>
    <r>
      <rPr>
        <sz val="10"/>
        <color theme="1"/>
        <rFont val="宋体"/>
        <charset val="134"/>
      </rPr>
      <t>过程 （</t>
    </r>
    <r>
      <rPr>
        <sz val="10"/>
        <color theme="1"/>
        <rFont val="Calibri"/>
        <charset val="134"/>
      </rPr>
      <t>20</t>
    </r>
    <r>
      <rPr>
        <sz val="10"/>
        <color theme="1"/>
        <rFont val="宋体"/>
        <charset val="134"/>
      </rPr>
      <t>分）</t>
    </r>
  </si>
  <si>
    <r>
      <rPr>
        <sz val="10"/>
        <color theme="1"/>
        <rFont val="宋体"/>
        <charset val="134"/>
      </rPr>
      <t>产出</t>
    </r>
    <r>
      <rPr>
        <sz val="10"/>
        <color theme="1"/>
        <rFont val="Calibri"/>
        <charset val="134"/>
      </rPr>
      <t>(30</t>
    </r>
    <r>
      <rPr>
        <sz val="10"/>
        <color theme="1"/>
        <rFont val="宋体"/>
        <charset val="134"/>
      </rPr>
      <t>分）</t>
    </r>
  </si>
  <si>
    <t>实际完成率= (实际产出数/计划产出数)x100%，2022年内储备粮油轮换完成率</t>
  </si>
  <si>
    <t>考察实施的质量</t>
  </si>
  <si>
    <t>质量达标率=(质量达标产出数/实际产出数)x100%,质量达标产出数 定时期(本年度或项目期〉内实际达到既定质量标准的产品或服务数量。既定质量标准是指项目实施单位设立绩效目标时依据计划标准、行业标准、历史标准或其他标准而设定的绩效指标值。</t>
  </si>
  <si>
    <t>2022年度内粮油储备轮换项目完成，轮换架空期少于4个月（10分）</t>
  </si>
  <si>
    <r>
      <rPr>
        <sz val="10"/>
        <color theme="1"/>
        <rFont val="宋体"/>
        <charset val="134"/>
      </rPr>
      <t>效益 （</t>
    </r>
    <r>
      <rPr>
        <sz val="10"/>
        <color theme="1"/>
        <rFont val="Calibri"/>
        <charset val="134"/>
      </rPr>
      <t>30</t>
    </r>
    <r>
      <rPr>
        <sz val="10"/>
        <color theme="1"/>
        <rFont val="宋体"/>
        <charset val="134"/>
      </rPr>
      <t>分）</t>
    </r>
  </si>
  <si>
    <t>经济效益</t>
  </si>
  <si>
    <t>考察项目实施是否促进农户收入</t>
  </si>
  <si>
    <t>社会效益（6分）</t>
  </si>
  <si>
    <t>社会效益</t>
  </si>
  <si>
    <t>考察项目实施应对灾害、应急保障能力、维护粮食流通秩序能力、调节社会粮食供求总量，稳定粮食市场能力</t>
  </si>
  <si>
    <t>项目实施提高了区域政府应对灾害、应急保障能力（2分）维护粮食流通秩序能力（2分）市场粮油价格调控有效，粮油价格稳定（2分）</t>
  </si>
  <si>
    <r>
      <rPr>
        <sz val="10"/>
        <rFont val="宋体"/>
        <charset val="134"/>
      </rPr>
      <t xml:space="preserve">可持续影响 </t>
    </r>
    <r>
      <rPr>
        <sz val="10"/>
        <rFont val="Calibri"/>
        <charset val="134"/>
      </rPr>
      <t>(8</t>
    </r>
    <r>
      <rPr>
        <sz val="10"/>
        <rFont val="宋体"/>
        <charset val="134"/>
      </rPr>
      <t>分）</t>
    </r>
  </si>
  <si>
    <t>可持续影响</t>
  </si>
  <si>
    <t>考察项目保护农民种粮积极性</t>
  </si>
  <si>
    <t>通过问卷调查问题4,认为售粮容易的人数与答卷人数的比，比值在90%（含）以上，得2分。通过问卷调查问题5,认为愿意将粮油销售给洛阳市偃师区的粮油公司的人数与答卷人数的比，比值在90%（含）以上，得2分。通过问卷调查问题7，认为该项目能保护农民种粮积极性的人数与答卷人数的比，比值在90%（含）以上，得4分。</t>
  </si>
  <si>
    <t>考察项目运营、承储企业满意度</t>
  </si>
  <si>
    <t>一级指标</t>
  </si>
  <si>
    <t>是否遵守相关法律法规和相关管理规定（2分）；县级储备粮轮换资料资料是否齐全并及时归档（2分）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</si>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</sst>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0"/>
      <color theme="1"/>
      <name val="宋体"/>
      <charset val="134"/>
      <scheme val="minor"/>
    </font>
    <font>
      <b/>
      <sz val="12"/>
      <color theme="1"/>
      <name val="宋体"/>
      <charset val="134"/>
      <scheme val="minor"/>
    </font>
    <font>
      <b/>
      <sz val="10"/>
      <color theme="1"/>
      <name val="宋体"/>
      <charset val="134"/>
    </font>
    <font>
      <sz val="10"/>
      <color theme="1"/>
      <name val="宋体"/>
      <charset val="134"/>
    </font>
    <font>
      <sz val="10"/>
      <color theme="1"/>
      <name val="Calibri"/>
      <charset val="134"/>
    </font>
    <font>
      <sz val="10"/>
      <name val="Calibri"/>
      <charset val="134"/>
    </font>
    <font>
      <sz val="10"/>
      <color rgb="FFFF0000"/>
      <name val="Calibri"/>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Calibri"/>
      <charset val="134"/>
    </font>
    <font>
      <sz val="10"/>
      <name val="Calibri"/>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4" borderId="7" applyNumberFormat="0" applyAlignment="0" applyProtection="0">
      <alignment vertical="center"/>
    </xf>
    <xf numFmtId="0" fontId="18" fillId="5" borderId="8" applyNumberFormat="0" applyAlignment="0" applyProtection="0">
      <alignment vertical="center"/>
    </xf>
    <xf numFmtId="0" fontId="19" fillId="5" borderId="7" applyNumberFormat="0" applyAlignment="0" applyProtection="0">
      <alignment vertical="center"/>
    </xf>
    <xf numFmtId="0" fontId="20" fillId="6"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7">
    <xf numFmtId="0" fontId="0" fillId="0" borderId="0" xfId="0">
      <alignmen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1" fillId="0" borderId="0" xfId="0" applyNumberFormat="1" applyFont="1" applyFill="1" applyBorder="1" applyAlignment="1">
      <alignment vertical="center"/>
    </xf>
    <xf numFmtId="0" fontId="7" fillId="0" borderId="1" xfId="0" applyFont="1" applyFill="1" applyBorder="1" applyAlignment="1">
      <alignment horizontal="center" vertical="center" wrapText="1"/>
    </xf>
    <xf numFmtId="10" fontId="1" fillId="0" borderId="0" xfId="3" applyNumberFormat="1" applyFont="1" applyFill="1" applyBorder="1" applyAlignment="1">
      <alignment vertical="center"/>
    </xf>
    <xf numFmtId="0" fontId="5"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NULL"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12</xdr:row>
      <xdr:rowOff>0</xdr:rowOff>
    </xdr:from>
    <xdr:to>
      <xdr:col>0</xdr:col>
      <xdr:colOff>10160</xdr:colOff>
      <xdr:row>12</xdr:row>
      <xdr:rowOff>10160</xdr:rowOff>
    </xdr:to>
    <xdr:pic>
      <xdr:nvPicPr>
        <xdr:cNvPr id="2" name="图片 1"/>
        <xdr:cNvPicPr>
          <a:picLocks noChangeAspect="1"/>
        </xdr:cNvPicPr>
      </xdr:nvPicPr>
      <xdr:blipFill>
        <a:blip r:embed="rId1" r:link="rId2"/>
        <a:stretch>
          <a:fillRect/>
        </a:stretch>
      </xdr:blipFill>
      <xdr:spPr>
        <a:xfrm>
          <a:off x="0" y="5590540"/>
          <a:ext cx="10160" cy="10160"/>
        </a:xfrm>
        <a:prstGeom prst="rect">
          <a:avLst/>
        </a:prstGeom>
        <a:noFill/>
        <a:ln w="9525">
          <a:noFill/>
        </a:ln>
      </xdr:spPr>
    </xdr:pic>
    <xdr:clientData/>
  </xdr:twoCellAnchor>
  <xdr:twoCellAnchor editAs="oneCell">
    <xdr:from>
      <xdr:col>0</xdr:col>
      <xdr:colOff>0</xdr:colOff>
      <xdr:row>12</xdr:row>
      <xdr:rowOff>0</xdr:rowOff>
    </xdr:from>
    <xdr:to>
      <xdr:col>0</xdr:col>
      <xdr:colOff>29210</xdr:colOff>
      <xdr:row>12</xdr:row>
      <xdr:rowOff>10160</xdr:rowOff>
    </xdr:to>
    <xdr:pic>
      <xdr:nvPicPr>
        <xdr:cNvPr id="3" name="图片 2"/>
        <xdr:cNvPicPr>
          <a:picLocks noChangeAspect="1"/>
        </xdr:cNvPicPr>
      </xdr:nvPicPr>
      <xdr:blipFill>
        <a:blip r:embed="rId3" r:link="rId2"/>
        <a:stretch>
          <a:fillRect/>
        </a:stretch>
      </xdr:blipFill>
      <xdr:spPr>
        <a:xfrm>
          <a:off x="0" y="5590540"/>
          <a:ext cx="29210" cy="10160"/>
        </a:xfrm>
        <a:prstGeom prst="rect">
          <a:avLst/>
        </a:prstGeom>
        <a:noFill/>
        <a:ln w="9525">
          <a:noFill/>
        </a:ln>
      </xdr:spPr>
    </xdr:pic>
    <xdr:clientData/>
  </xdr:twoCellAnchor>
  <xdr:twoCellAnchor editAs="oneCell">
    <xdr:from>
      <xdr:col>0</xdr:col>
      <xdr:colOff>0</xdr:colOff>
      <xdr:row>12</xdr:row>
      <xdr:rowOff>0</xdr:rowOff>
    </xdr:from>
    <xdr:to>
      <xdr:col>0</xdr:col>
      <xdr:colOff>29210</xdr:colOff>
      <xdr:row>12</xdr:row>
      <xdr:rowOff>10160</xdr:rowOff>
    </xdr:to>
    <xdr:pic>
      <xdr:nvPicPr>
        <xdr:cNvPr id="4" name="图片 3"/>
        <xdr:cNvPicPr>
          <a:picLocks noChangeAspect="1"/>
        </xdr:cNvPicPr>
      </xdr:nvPicPr>
      <xdr:blipFill>
        <a:blip r:embed="rId3" r:link="rId2"/>
        <a:stretch>
          <a:fillRect/>
        </a:stretch>
      </xdr:blipFill>
      <xdr:spPr>
        <a:xfrm>
          <a:off x="0" y="5590540"/>
          <a:ext cx="29210" cy="10160"/>
        </a:xfrm>
        <a:prstGeom prst="rect">
          <a:avLst/>
        </a:prstGeom>
        <a:noFill/>
        <a:ln w="9525">
          <a:noFill/>
        </a:ln>
      </xdr:spPr>
    </xdr:pic>
    <xdr:clientData/>
  </xdr:twoCellAnchor>
  <xdr:twoCellAnchor editAs="oneCell">
    <xdr:from>
      <xdr:col>0</xdr:col>
      <xdr:colOff>0</xdr:colOff>
      <xdr:row>12</xdr:row>
      <xdr:rowOff>0</xdr:rowOff>
    </xdr:from>
    <xdr:to>
      <xdr:col>0</xdr:col>
      <xdr:colOff>10160</xdr:colOff>
      <xdr:row>12</xdr:row>
      <xdr:rowOff>10160</xdr:rowOff>
    </xdr:to>
    <xdr:pic>
      <xdr:nvPicPr>
        <xdr:cNvPr id="5" name="图片 4"/>
        <xdr:cNvPicPr>
          <a:picLocks noChangeAspect="1"/>
        </xdr:cNvPicPr>
      </xdr:nvPicPr>
      <xdr:blipFill>
        <a:blip r:embed="rId1" r:link="rId2"/>
        <a:stretch>
          <a:fillRect/>
        </a:stretch>
      </xdr:blipFill>
      <xdr:spPr>
        <a:xfrm>
          <a:off x="0" y="5590540"/>
          <a:ext cx="10160" cy="10160"/>
        </a:xfrm>
        <a:prstGeom prst="rect">
          <a:avLst/>
        </a:prstGeom>
        <a:noFill/>
        <a:ln w="9525">
          <a:noFill/>
        </a:ln>
      </xdr:spPr>
    </xdr:pic>
    <xdr:clientData/>
  </xdr:twoCellAnchor>
  <xdr:twoCellAnchor editAs="oneCell">
    <xdr:from>
      <xdr:col>0</xdr:col>
      <xdr:colOff>0</xdr:colOff>
      <xdr:row>9</xdr:row>
      <xdr:rowOff>0</xdr:rowOff>
    </xdr:from>
    <xdr:to>
      <xdr:col>0</xdr:col>
      <xdr:colOff>10160</xdr:colOff>
      <xdr:row>9</xdr:row>
      <xdr:rowOff>10160</xdr:rowOff>
    </xdr:to>
    <xdr:pic>
      <xdr:nvPicPr>
        <xdr:cNvPr id="6" name="图片 5"/>
        <xdr:cNvPicPr>
          <a:picLocks noChangeAspect="1"/>
        </xdr:cNvPicPr>
      </xdr:nvPicPr>
      <xdr:blipFill>
        <a:blip r:embed="rId1" r:link="rId2"/>
        <a:stretch>
          <a:fillRect/>
        </a:stretch>
      </xdr:blipFill>
      <xdr:spPr>
        <a:xfrm>
          <a:off x="0" y="4013200"/>
          <a:ext cx="10160" cy="10160"/>
        </a:xfrm>
        <a:prstGeom prst="rect">
          <a:avLst/>
        </a:prstGeom>
        <a:noFill/>
        <a:ln w="9525">
          <a:noFill/>
        </a:ln>
      </xdr:spPr>
    </xdr:pic>
    <xdr:clientData/>
  </xdr:twoCellAnchor>
  <xdr:twoCellAnchor editAs="oneCell">
    <xdr:from>
      <xdr:col>0</xdr:col>
      <xdr:colOff>0</xdr:colOff>
      <xdr:row>9</xdr:row>
      <xdr:rowOff>0</xdr:rowOff>
    </xdr:from>
    <xdr:to>
      <xdr:col>0</xdr:col>
      <xdr:colOff>29210</xdr:colOff>
      <xdr:row>9</xdr:row>
      <xdr:rowOff>10160</xdr:rowOff>
    </xdr:to>
    <xdr:pic>
      <xdr:nvPicPr>
        <xdr:cNvPr id="7" name="图片 6"/>
        <xdr:cNvPicPr>
          <a:picLocks noChangeAspect="1"/>
        </xdr:cNvPicPr>
      </xdr:nvPicPr>
      <xdr:blipFill>
        <a:blip r:embed="rId3" r:link="rId2"/>
        <a:stretch>
          <a:fillRect/>
        </a:stretch>
      </xdr:blipFill>
      <xdr:spPr>
        <a:xfrm>
          <a:off x="0" y="4013200"/>
          <a:ext cx="29210" cy="10160"/>
        </a:xfrm>
        <a:prstGeom prst="rect">
          <a:avLst/>
        </a:prstGeom>
        <a:noFill/>
        <a:ln w="9525">
          <a:noFill/>
        </a:ln>
      </xdr:spPr>
    </xdr:pic>
    <xdr:clientData/>
  </xdr:twoCellAnchor>
  <xdr:twoCellAnchor editAs="oneCell">
    <xdr:from>
      <xdr:col>0</xdr:col>
      <xdr:colOff>0</xdr:colOff>
      <xdr:row>9</xdr:row>
      <xdr:rowOff>0</xdr:rowOff>
    </xdr:from>
    <xdr:to>
      <xdr:col>0</xdr:col>
      <xdr:colOff>29210</xdr:colOff>
      <xdr:row>9</xdr:row>
      <xdr:rowOff>10160</xdr:rowOff>
    </xdr:to>
    <xdr:pic>
      <xdr:nvPicPr>
        <xdr:cNvPr id="8" name="图片 7"/>
        <xdr:cNvPicPr>
          <a:picLocks noChangeAspect="1"/>
        </xdr:cNvPicPr>
      </xdr:nvPicPr>
      <xdr:blipFill>
        <a:blip r:embed="rId3" r:link="rId2"/>
        <a:stretch>
          <a:fillRect/>
        </a:stretch>
      </xdr:blipFill>
      <xdr:spPr>
        <a:xfrm>
          <a:off x="0" y="4013200"/>
          <a:ext cx="29210" cy="10160"/>
        </a:xfrm>
        <a:prstGeom prst="rect">
          <a:avLst/>
        </a:prstGeom>
        <a:noFill/>
        <a:ln w="9525">
          <a:noFill/>
        </a:ln>
      </xdr:spPr>
    </xdr:pic>
    <xdr:clientData/>
  </xdr:twoCellAnchor>
  <xdr:twoCellAnchor editAs="oneCell">
    <xdr:from>
      <xdr:col>0</xdr:col>
      <xdr:colOff>0</xdr:colOff>
      <xdr:row>9</xdr:row>
      <xdr:rowOff>0</xdr:rowOff>
    </xdr:from>
    <xdr:to>
      <xdr:col>0</xdr:col>
      <xdr:colOff>10160</xdr:colOff>
      <xdr:row>9</xdr:row>
      <xdr:rowOff>10160</xdr:rowOff>
    </xdr:to>
    <xdr:pic>
      <xdr:nvPicPr>
        <xdr:cNvPr id="9" name="图片 8"/>
        <xdr:cNvPicPr>
          <a:picLocks noChangeAspect="1"/>
        </xdr:cNvPicPr>
      </xdr:nvPicPr>
      <xdr:blipFill>
        <a:blip r:embed="rId1" r:link="rId2"/>
        <a:stretch>
          <a:fillRect/>
        </a:stretch>
      </xdr:blipFill>
      <xdr:spPr>
        <a:xfrm>
          <a:off x="0" y="4013200"/>
          <a:ext cx="10160" cy="1016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12</xdr:row>
      <xdr:rowOff>0</xdr:rowOff>
    </xdr:from>
    <xdr:to>
      <xdr:col>0</xdr:col>
      <xdr:colOff>10160</xdr:colOff>
      <xdr:row>12</xdr:row>
      <xdr:rowOff>10160</xdr:rowOff>
    </xdr:to>
    <xdr:pic>
      <xdr:nvPicPr>
        <xdr:cNvPr id="2" name="图片 1"/>
        <xdr:cNvPicPr>
          <a:picLocks noChangeAspect="1"/>
        </xdr:cNvPicPr>
      </xdr:nvPicPr>
      <xdr:blipFill>
        <a:blip r:embed="rId1" r:link="rId2"/>
        <a:stretch>
          <a:fillRect/>
        </a:stretch>
      </xdr:blipFill>
      <xdr:spPr>
        <a:xfrm>
          <a:off x="0" y="5590540"/>
          <a:ext cx="10160" cy="10160"/>
        </a:xfrm>
        <a:prstGeom prst="rect">
          <a:avLst/>
        </a:prstGeom>
        <a:noFill/>
        <a:ln w="9525">
          <a:noFill/>
        </a:ln>
      </xdr:spPr>
    </xdr:pic>
    <xdr:clientData/>
  </xdr:twoCellAnchor>
  <xdr:twoCellAnchor editAs="oneCell">
    <xdr:from>
      <xdr:col>0</xdr:col>
      <xdr:colOff>0</xdr:colOff>
      <xdr:row>12</xdr:row>
      <xdr:rowOff>0</xdr:rowOff>
    </xdr:from>
    <xdr:to>
      <xdr:col>0</xdr:col>
      <xdr:colOff>29210</xdr:colOff>
      <xdr:row>12</xdr:row>
      <xdr:rowOff>10160</xdr:rowOff>
    </xdr:to>
    <xdr:pic>
      <xdr:nvPicPr>
        <xdr:cNvPr id="3" name="图片 2"/>
        <xdr:cNvPicPr>
          <a:picLocks noChangeAspect="1"/>
        </xdr:cNvPicPr>
      </xdr:nvPicPr>
      <xdr:blipFill>
        <a:blip r:embed="rId3" r:link="rId2"/>
        <a:stretch>
          <a:fillRect/>
        </a:stretch>
      </xdr:blipFill>
      <xdr:spPr>
        <a:xfrm>
          <a:off x="0" y="5590540"/>
          <a:ext cx="29210" cy="10160"/>
        </a:xfrm>
        <a:prstGeom prst="rect">
          <a:avLst/>
        </a:prstGeom>
        <a:noFill/>
        <a:ln w="9525">
          <a:noFill/>
        </a:ln>
      </xdr:spPr>
    </xdr:pic>
    <xdr:clientData/>
  </xdr:twoCellAnchor>
  <xdr:twoCellAnchor editAs="oneCell">
    <xdr:from>
      <xdr:col>0</xdr:col>
      <xdr:colOff>0</xdr:colOff>
      <xdr:row>12</xdr:row>
      <xdr:rowOff>0</xdr:rowOff>
    </xdr:from>
    <xdr:to>
      <xdr:col>0</xdr:col>
      <xdr:colOff>29210</xdr:colOff>
      <xdr:row>12</xdr:row>
      <xdr:rowOff>10160</xdr:rowOff>
    </xdr:to>
    <xdr:pic>
      <xdr:nvPicPr>
        <xdr:cNvPr id="4" name="图片 3"/>
        <xdr:cNvPicPr>
          <a:picLocks noChangeAspect="1"/>
        </xdr:cNvPicPr>
      </xdr:nvPicPr>
      <xdr:blipFill>
        <a:blip r:embed="rId3" r:link="rId2"/>
        <a:stretch>
          <a:fillRect/>
        </a:stretch>
      </xdr:blipFill>
      <xdr:spPr>
        <a:xfrm>
          <a:off x="0" y="5590540"/>
          <a:ext cx="29210" cy="10160"/>
        </a:xfrm>
        <a:prstGeom prst="rect">
          <a:avLst/>
        </a:prstGeom>
        <a:noFill/>
        <a:ln w="9525">
          <a:noFill/>
        </a:ln>
      </xdr:spPr>
    </xdr:pic>
    <xdr:clientData/>
  </xdr:twoCellAnchor>
  <xdr:twoCellAnchor editAs="oneCell">
    <xdr:from>
      <xdr:col>0</xdr:col>
      <xdr:colOff>0</xdr:colOff>
      <xdr:row>12</xdr:row>
      <xdr:rowOff>0</xdr:rowOff>
    </xdr:from>
    <xdr:to>
      <xdr:col>0</xdr:col>
      <xdr:colOff>10160</xdr:colOff>
      <xdr:row>12</xdr:row>
      <xdr:rowOff>10160</xdr:rowOff>
    </xdr:to>
    <xdr:pic>
      <xdr:nvPicPr>
        <xdr:cNvPr id="5" name="图片 4"/>
        <xdr:cNvPicPr>
          <a:picLocks noChangeAspect="1"/>
        </xdr:cNvPicPr>
      </xdr:nvPicPr>
      <xdr:blipFill>
        <a:blip r:embed="rId1" r:link="rId2"/>
        <a:stretch>
          <a:fillRect/>
        </a:stretch>
      </xdr:blipFill>
      <xdr:spPr>
        <a:xfrm>
          <a:off x="0" y="5590540"/>
          <a:ext cx="10160" cy="10160"/>
        </a:xfrm>
        <a:prstGeom prst="rect">
          <a:avLst/>
        </a:prstGeom>
        <a:noFill/>
        <a:ln w="9525">
          <a:noFill/>
        </a:ln>
      </xdr:spPr>
    </xdr:pic>
    <xdr:clientData/>
  </xdr:twoCellAnchor>
  <xdr:twoCellAnchor editAs="oneCell">
    <xdr:from>
      <xdr:col>0</xdr:col>
      <xdr:colOff>0</xdr:colOff>
      <xdr:row>9</xdr:row>
      <xdr:rowOff>0</xdr:rowOff>
    </xdr:from>
    <xdr:to>
      <xdr:col>0</xdr:col>
      <xdr:colOff>10160</xdr:colOff>
      <xdr:row>9</xdr:row>
      <xdr:rowOff>10160</xdr:rowOff>
    </xdr:to>
    <xdr:pic>
      <xdr:nvPicPr>
        <xdr:cNvPr id="6" name="图片 5"/>
        <xdr:cNvPicPr>
          <a:picLocks noChangeAspect="1"/>
        </xdr:cNvPicPr>
      </xdr:nvPicPr>
      <xdr:blipFill>
        <a:blip r:embed="rId1" r:link="rId2"/>
        <a:stretch>
          <a:fillRect/>
        </a:stretch>
      </xdr:blipFill>
      <xdr:spPr>
        <a:xfrm>
          <a:off x="0" y="4013200"/>
          <a:ext cx="10160" cy="10160"/>
        </a:xfrm>
        <a:prstGeom prst="rect">
          <a:avLst/>
        </a:prstGeom>
        <a:noFill/>
        <a:ln w="9525">
          <a:noFill/>
        </a:ln>
      </xdr:spPr>
    </xdr:pic>
    <xdr:clientData/>
  </xdr:twoCellAnchor>
  <xdr:twoCellAnchor editAs="oneCell">
    <xdr:from>
      <xdr:col>0</xdr:col>
      <xdr:colOff>0</xdr:colOff>
      <xdr:row>9</xdr:row>
      <xdr:rowOff>0</xdr:rowOff>
    </xdr:from>
    <xdr:to>
      <xdr:col>0</xdr:col>
      <xdr:colOff>29210</xdr:colOff>
      <xdr:row>9</xdr:row>
      <xdr:rowOff>10160</xdr:rowOff>
    </xdr:to>
    <xdr:pic>
      <xdr:nvPicPr>
        <xdr:cNvPr id="7" name="图片 6"/>
        <xdr:cNvPicPr>
          <a:picLocks noChangeAspect="1"/>
        </xdr:cNvPicPr>
      </xdr:nvPicPr>
      <xdr:blipFill>
        <a:blip r:embed="rId3" r:link="rId2"/>
        <a:stretch>
          <a:fillRect/>
        </a:stretch>
      </xdr:blipFill>
      <xdr:spPr>
        <a:xfrm>
          <a:off x="0" y="4013200"/>
          <a:ext cx="29210" cy="10160"/>
        </a:xfrm>
        <a:prstGeom prst="rect">
          <a:avLst/>
        </a:prstGeom>
        <a:noFill/>
        <a:ln w="9525">
          <a:noFill/>
        </a:ln>
      </xdr:spPr>
    </xdr:pic>
    <xdr:clientData/>
  </xdr:twoCellAnchor>
  <xdr:twoCellAnchor editAs="oneCell">
    <xdr:from>
      <xdr:col>0</xdr:col>
      <xdr:colOff>0</xdr:colOff>
      <xdr:row>9</xdr:row>
      <xdr:rowOff>0</xdr:rowOff>
    </xdr:from>
    <xdr:to>
      <xdr:col>0</xdr:col>
      <xdr:colOff>29210</xdr:colOff>
      <xdr:row>9</xdr:row>
      <xdr:rowOff>10160</xdr:rowOff>
    </xdr:to>
    <xdr:pic>
      <xdr:nvPicPr>
        <xdr:cNvPr id="8" name="图片 7"/>
        <xdr:cNvPicPr>
          <a:picLocks noChangeAspect="1"/>
        </xdr:cNvPicPr>
      </xdr:nvPicPr>
      <xdr:blipFill>
        <a:blip r:embed="rId3" r:link="rId2"/>
        <a:stretch>
          <a:fillRect/>
        </a:stretch>
      </xdr:blipFill>
      <xdr:spPr>
        <a:xfrm>
          <a:off x="0" y="4013200"/>
          <a:ext cx="29210" cy="10160"/>
        </a:xfrm>
        <a:prstGeom prst="rect">
          <a:avLst/>
        </a:prstGeom>
        <a:noFill/>
        <a:ln w="9525">
          <a:noFill/>
        </a:ln>
      </xdr:spPr>
    </xdr:pic>
    <xdr:clientData/>
  </xdr:twoCellAnchor>
  <xdr:twoCellAnchor editAs="oneCell">
    <xdr:from>
      <xdr:col>0</xdr:col>
      <xdr:colOff>0</xdr:colOff>
      <xdr:row>9</xdr:row>
      <xdr:rowOff>0</xdr:rowOff>
    </xdr:from>
    <xdr:to>
      <xdr:col>0</xdr:col>
      <xdr:colOff>10160</xdr:colOff>
      <xdr:row>9</xdr:row>
      <xdr:rowOff>10160</xdr:rowOff>
    </xdr:to>
    <xdr:pic>
      <xdr:nvPicPr>
        <xdr:cNvPr id="9" name="图片 8"/>
        <xdr:cNvPicPr>
          <a:picLocks noChangeAspect="1"/>
        </xdr:cNvPicPr>
      </xdr:nvPicPr>
      <xdr:blipFill>
        <a:blip r:embed="rId1" r:link="rId2"/>
        <a:stretch>
          <a:fillRect/>
        </a:stretch>
      </xdr:blipFill>
      <xdr:spPr>
        <a:xfrm>
          <a:off x="0" y="4013200"/>
          <a:ext cx="10160" cy="1016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12</xdr:row>
      <xdr:rowOff>0</xdr:rowOff>
    </xdr:from>
    <xdr:to>
      <xdr:col>0</xdr:col>
      <xdr:colOff>10160</xdr:colOff>
      <xdr:row>16</xdr:row>
      <xdr:rowOff>10160</xdr:rowOff>
    </xdr:to>
    <xdr:pic>
      <xdr:nvPicPr>
        <xdr:cNvPr id="2" name="图片 1"/>
        <xdr:cNvPicPr>
          <a:picLocks noChangeAspect="1"/>
        </xdr:cNvPicPr>
      </xdr:nvPicPr>
      <xdr:blipFill>
        <a:blip r:embed="rId1" r:link="rId2"/>
        <a:stretch>
          <a:fillRect/>
        </a:stretch>
      </xdr:blipFill>
      <xdr:spPr>
        <a:xfrm>
          <a:off x="0" y="952500"/>
          <a:ext cx="10160" cy="10160"/>
        </a:xfrm>
        <a:prstGeom prst="rect">
          <a:avLst/>
        </a:prstGeom>
        <a:noFill/>
        <a:ln w="9525">
          <a:noFill/>
        </a:ln>
      </xdr:spPr>
    </xdr:pic>
    <xdr:clientData/>
  </xdr:twoCellAnchor>
  <xdr:twoCellAnchor editAs="oneCell">
    <xdr:from>
      <xdr:col>0</xdr:col>
      <xdr:colOff>0</xdr:colOff>
      <xdr:row>12</xdr:row>
      <xdr:rowOff>0</xdr:rowOff>
    </xdr:from>
    <xdr:to>
      <xdr:col>0</xdr:col>
      <xdr:colOff>29210</xdr:colOff>
      <xdr:row>16</xdr:row>
      <xdr:rowOff>10160</xdr:rowOff>
    </xdr:to>
    <xdr:pic>
      <xdr:nvPicPr>
        <xdr:cNvPr id="3" name="图片 2"/>
        <xdr:cNvPicPr>
          <a:picLocks noChangeAspect="1"/>
        </xdr:cNvPicPr>
      </xdr:nvPicPr>
      <xdr:blipFill>
        <a:blip r:embed="rId3" r:link="rId2"/>
        <a:stretch>
          <a:fillRect/>
        </a:stretch>
      </xdr:blipFill>
      <xdr:spPr>
        <a:xfrm>
          <a:off x="0" y="952500"/>
          <a:ext cx="29210" cy="10160"/>
        </a:xfrm>
        <a:prstGeom prst="rect">
          <a:avLst/>
        </a:prstGeom>
        <a:noFill/>
        <a:ln w="9525">
          <a:noFill/>
        </a:ln>
      </xdr:spPr>
    </xdr:pic>
    <xdr:clientData/>
  </xdr:twoCellAnchor>
  <xdr:twoCellAnchor editAs="oneCell">
    <xdr:from>
      <xdr:col>0</xdr:col>
      <xdr:colOff>0</xdr:colOff>
      <xdr:row>12</xdr:row>
      <xdr:rowOff>0</xdr:rowOff>
    </xdr:from>
    <xdr:to>
      <xdr:col>0</xdr:col>
      <xdr:colOff>29210</xdr:colOff>
      <xdr:row>16</xdr:row>
      <xdr:rowOff>10160</xdr:rowOff>
    </xdr:to>
    <xdr:pic>
      <xdr:nvPicPr>
        <xdr:cNvPr id="4" name="图片 3"/>
        <xdr:cNvPicPr>
          <a:picLocks noChangeAspect="1"/>
        </xdr:cNvPicPr>
      </xdr:nvPicPr>
      <xdr:blipFill>
        <a:blip r:embed="rId3" r:link="rId2"/>
        <a:stretch>
          <a:fillRect/>
        </a:stretch>
      </xdr:blipFill>
      <xdr:spPr>
        <a:xfrm>
          <a:off x="0" y="952500"/>
          <a:ext cx="29210" cy="10160"/>
        </a:xfrm>
        <a:prstGeom prst="rect">
          <a:avLst/>
        </a:prstGeom>
        <a:noFill/>
        <a:ln w="9525">
          <a:noFill/>
        </a:ln>
      </xdr:spPr>
    </xdr:pic>
    <xdr:clientData/>
  </xdr:twoCellAnchor>
  <xdr:twoCellAnchor editAs="oneCell">
    <xdr:from>
      <xdr:col>0</xdr:col>
      <xdr:colOff>0</xdr:colOff>
      <xdr:row>12</xdr:row>
      <xdr:rowOff>0</xdr:rowOff>
    </xdr:from>
    <xdr:to>
      <xdr:col>0</xdr:col>
      <xdr:colOff>10160</xdr:colOff>
      <xdr:row>16</xdr:row>
      <xdr:rowOff>10160</xdr:rowOff>
    </xdr:to>
    <xdr:pic>
      <xdr:nvPicPr>
        <xdr:cNvPr id="5" name="图片 4"/>
        <xdr:cNvPicPr>
          <a:picLocks noChangeAspect="1"/>
        </xdr:cNvPicPr>
      </xdr:nvPicPr>
      <xdr:blipFill>
        <a:blip r:embed="rId1" r:link="rId2"/>
        <a:stretch>
          <a:fillRect/>
        </a:stretch>
      </xdr:blipFill>
      <xdr:spPr>
        <a:xfrm>
          <a:off x="0" y="952500"/>
          <a:ext cx="10160" cy="10160"/>
        </a:xfrm>
        <a:prstGeom prst="rect">
          <a:avLst/>
        </a:prstGeom>
        <a:noFill/>
        <a:ln w="9525">
          <a:noFill/>
        </a:ln>
      </xdr:spPr>
    </xdr:pic>
    <xdr:clientData/>
  </xdr:twoCellAnchor>
  <xdr:twoCellAnchor editAs="oneCell">
    <xdr:from>
      <xdr:col>0</xdr:col>
      <xdr:colOff>0</xdr:colOff>
      <xdr:row>9</xdr:row>
      <xdr:rowOff>0</xdr:rowOff>
    </xdr:from>
    <xdr:to>
      <xdr:col>0</xdr:col>
      <xdr:colOff>10160</xdr:colOff>
      <xdr:row>16</xdr:row>
      <xdr:rowOff>10160</xdr:rowOff>
    </xdr:to>
    <xdr:pic>
      <xdr:nvPicPr>
        <xdr:cNvPr id="6" name="图片 5"/>
        <xdr:cNvPicPr>
          <a:picLocks noChangeAspect="1"/>
        </xdr:cNvPicPr>
      </xdr:nvPicPr>
      <xdr:blipFill>
        <a:blip r:embed="rId1" r:link="rId2"/>
        <a:stretch>
          <a:fillRect/>
        </a:stretch>
      </xdr:blipFill>
      <xdr:spPr>
        <a:xfrm>
          <a:off x="0" y="952500"/>
          <a:ext cx="10160" cy="10160"/>
        </a:xfrm>
        <a:prstGeom prst="rect">
          <a:avLst/>
        </a:prstGeom>
        <a:noFill/>
        <a:ln w="9525">
          <a:noFill/>
        </a:ln>
      </xdr:spPr>
    </xdr:pic>
    <xdr:clientData/>
  </xdr:twoCellAnchor>
  <xdr:twoCellAnchor editAs="oneCell">
    <xdr:from>
      <xdr:col>0</xdr:col>
      <xdr:colOff>0</xdr:colOff>
      <xdr:row>9</xdr:row>
      <xdr:rowOff>0</xdr:rowOff>
    </xdr:from>
    <xdr:to>
      <xdr:col>0</xdr:col>
      <xdr:colOff>29210</xdr:colOff>
      <xdr:row>16</xdr:row>
      <xdr:rowOff>10160</xdr:rowOff>
    </xdr:to>
    <xdr:pic>
      <xdr:nvPicPr>
        <xdr:cNvPr id="7" name="图片 6"/>
        <xdr:cNvPicPr>
          <a:picLocks noChangeAspect="1"/>
        </xdr:cNvPicPr>
      </xdr:nvPicPr>
      <xdr:blipFill>
        <a:blip r:embed="rId3" r:link="rId2"/>
        <a:stretch>
          <a:fillRect/>
        </a:stretch>
      </xdr:blipFill>
      <xdr:spPr>
        <a:xfrm>
          <a:off x="0" y="952500"/>
          <a:ext cx="29210" cy="10160"/>
        </a:xfrm>
        <a:prstGeom prst="rect">
          <a:avLst/>
        </a:prstGeom>
        <a:noFill/>
        <a:ln w="9525">
          <a:noFill/>
        </a:ln>
      </xdr:spPr>
    </xdr:pic>
    <xdr:clientData/>
  </xdr:twoCellAnchor>
  <xdr:twoCellAnchor editAs="oneCell">
    <xdr:from>
      <xdr:col>0</xdr:col>
      <xdr:colOff>0</xdr:colOff>
      <xdr:row>9</xdr:row>
      <xdr:rowOff>0</xdr:rowOff>
    </xdr:from>
    <xdr:to>
      <xdr:col>0</xdr:col>
      <xdr:colOff>29210</xdr:colOff>
      <xdr:row>16</xdr:row>
      <xdr:rowOff>10160</xdr:rowOff>
    </xdr:to>
    <xdr:pic>
      <xdr:nvPicPr>
        <xdr:cNvPr id="8" name="图片 7"/>
        <xdr:cNvPicPr>
          <a:picLocks noChangeAspect="1"/>
        </xdr:cNvPicPr>
      </xdr:nvPicPr>
      <xdr:blipFill>
        <a:blip r:embed="rId3" r:link="rId2"/>
        <a:stretch>
          <a:fillRect/>
        </a:stretch>
      </xdr:blipFill>
      <xdr:spPr>
        <a:xfrm>
          <a:off x="0" y="952500"/>
          <a:ext cx="29210" cy="10160"/>
        </a:xfrm>
        <a:prstGeom prst="rect">
          <a:avLst/>
        </a:prstGeom>
        <a:noFill/>
        <a:ln w="9525">
          <a:noFill/>
        </a:ln>
      </xdr:spPr>
    </xdr:pic>
    <xdr:clientData/>
  </xdr:twoCellAnchor>
  <xdr:twoCellAnchor editAs="oneCell">
    <xdr:from>
      <xdr:col>0</xdr:col>
      <xdr:colOff>0</xdr:colOff>
      <xdr:row>9</xdr:row>
      <xdr:rowOff>0</xdr:rowOff>
    </xdr:from>
    <xdr:to>
      <xdr:col>0</xdr:col>
      <xdr:colOff>10160</xdr:colOff>
      <xdr:row>16</xdr:row>
      <xdr:rowOff>10160</xdr:rowOff>
    </xdr:to>
    <xdr:pic>
      <xdr:nvPicPr>
        <xdr:cNvPr id="9" name="图片 8"/>
        <xdr:cNvPicPr>
          <a:picLocks noChangeAspect="1"/>
        </xdr:cNvPicPr>
      </xdr:nvPicPr>
      <xdr:blipFill>
        <a:blip r:embed="rId1" r:link="rId2"/>
        <a:stretch>
          <a:fillRect/>
        </a:stretch>
      </xdr:blipFill>
      <xdr:spPr>
        <a:xfrm>
          <a:off x="0" y="952500"/>
          <a:ext cx="10160" cy="1016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2"/>
  <sheetViews>
    <sheetView tabSelected="1" workbookViewId="0">
      <pane xSplit="4" ySplit="2" topLeftCell="E13" activePane="bottomRight" state="frozen"/>
      <selection/>
      <selection pane="topRight"/>
      <selection pane="bottomLeft"/>
      <selection pane="bottomRight" activeCell="H17" sqref="H17"/>
    </sheetView>
  </sheetViews>
  <sheetFormatPr defaultColWidth="9" defaultRowHeight="12"/>
  <cols>
    <col min="1" max="1" width="8.425" style="2" customWidth="1"/>
    <col min="2" max="2" width="8.425" style="1" customWidth="1"/>
    <col min="3" max="3" width="14" style="3" customWidth="1"/>
    <col min="4" max="4" width="5.875" style="2" customWidth="1"/>
    <col min="5" max="5" width="31.5" style="3" customWidth="1"/>
    <col min="6" max="6" width="56.25" style="3" customWidth="1"/>
    <col min="7" max="7" width="5" style="1" customWidth="1"/>
    <col min="8" max="8" width="14.875" style="2"/>
    <col min="9" max="9" width="44.625" style="2" customWidth="1"/>
    <col min="10" max="16384" width="9" style="2"/>
  </cols>
  <sheetData>
    <row r="1" spans="2:2">
      <c r="B1" s="1" t="s">
        <v>0</v>
      </c>
    </row>
    <row r="2" ht="30" customHeight="1" spans="1:7">
      <c r="A2" s="4" t="s">
        <v>1</v>
      </c>
      <c r="B2" s="4"/>
      <c r="C2" s="5"/>
      <c r="D2" s="4"/>
      <c r="E2" s="4"/>
      <c r="F2" s="4"/>
      <c r="G2" s="4"/>
    </row>
    <row r="3" s="1" customFormat="1" ht="33" customHeight="1" spans="1:7">
      <c r="A3" s="6" t="s">
        <v>2</v>
      </c>
      <c r="B3" s="6" t="s">
        <v>3</v>
      </c>
      <c r="C3" s="6" t="s">
        <v>4</v>
      </c>
      <c r="D3" s="6" t="s">
        <v>5</v>
      </c>
      <c r="E3" s="6" t="s">
        <v>6</v>
      </c>
      <c r="F3" s="6" t="s">
        <v>7</v>
      </c>
      <c r="G3" s="6" t="s">
        <v>8</v>
      </c>
    </row>
    <row r="4" ht="36.95" customHeight="1" spans="1:7">
      <c r="A4" s="7" t="s">
        <v>9</v>
      </c>
      <c r="B4" s="7" t="s">
        <v>10</v>
      </c>
      <c r="C4" s="8" t="s">
        <v>11</v>
      </c>
      <c r="D4" s="9">
        <v>4</v>
      </c>
      <c r="E4" s="8" t="s">
        <v>12</v>
      </c>
      <c r="F4" s="8" t="s">
        <v>13</v>
      </c>
      <c r="G4" s="9">
        <v>4</v>
      </c>
    </row>
    <row r="5" ht="33" customHeight="1" spans="1:7">
      <c r="A5" s="9"/>
      <c r="B5" s="7" t="s">
        <v>14</v>
      </c>
      <c r="C5" s="8" t="s">
        <v>15</v>
      </c>
      <c r="D5" s="9">
        <v>4</v>
      </c>
      <c r="E5" s="8" t="s">
        <v>16</v>
      </c>
      <c r="F5" s="19" t="s">
        <v>17</v>
      </c>
      <c r="G5" s="9">
        <v>4</v>
      </c>
    </row>
    <row r="6" ht="33" customHeight="1" spans="1:7">
      <c r="A6" s="9"/>
      <c r="B6" s="9"/>
      <c r="C6" s="8" t="s">
        <v>18</v>
      </c>
      <c r="D6" s="9">
        <v>4</v>
      </c>
      <c r="E6" s="8" t="s">
        <v>19</v>
      </c>
      <c r="F6" s="8" t="s">
        <v>20</v>
      </c>
      <c r="G6" s="9">
        <v>4</v>
      </c>
    </row>
    <row r="7" ht="48" spans="1:8">
      <c r="A7" s="9"/>
      <c r="B7" s="10" t="s">
        <v>21</v>
      </c>
      <c r="C7" s="8" t="s">
        <v>22</v>
      </c>
      <c r="D7" s="9">
        <v>4</v>
      </c>
      <c r="E7" s="8" t="s">
        <v>23</v>
      </c>
      <c r="F7" s="23" t="s">
        <v>24</v>
      </c>
      <c r="G7" s="9">
        <v>4</v>
      </c>
      <c r="H7" s="3"/>
    </row>
    <row r="8" ht="45.95" customHeight="1" spans="1:7">
      <c r="A8" s="9"/>
      <c r="B8" s="11"/>
      <c r="C8" s="8" t="s">
        <v>25</v>
      </c>
      <c r="D8" s="9">
        <v>4</v>
      </c>
      <c r="E8" s="8" t="s">
        <v>26</v>
      </c>
      <c r="F8" s="8" t="s">
        <v>27</v>
      </c>
      <c r="G8" s="9">
        <v>4</v>
      </c>
    </row>
    <row r="9" ht="44.1" customHeight="1" spans="1:8">
      <c r="A9" s="7" t="s">
        <v>28</v>
      </c>
      <c r="B9" s="7" t="s">
        <v>29</v>
      </c>
      <c r="C9" s="8" t="s">
        <v>30</v>
      </c>
      <c r="D9" s="9">
        <v>4</v>
      </c>
      <c r="E9" s="8" t="s">
        <v>31</v>
      </c>
      <c r="F9" s="8" t="s">
        <v>32</v>
      </c>
      <c r="G9" s="12">
        <v>4</v>
      </c>
      <c r="H9" s="13"/>
    </row>
    <row r="10" ht="33" customHeight="1" spans="1:8">
      <c r="A10" s="9"/>
      <c r="B10" s="9"/>
      <c r="C10" s="8" t="s">
        <v>33</v>
      </c>
      <c r="D10" s="9">
        <v>4</v>
      </c>
      <c r="E10" s="8" t="s">
        <v>34</v>
      </c>
      <c r="F10" s="8" t="s">
        <v>35</v>
      </c>
      <c r="G10" s="12">
        <v>1.63</v>
      </c>
      <c r="H10" s="15"/>
    </row>
    <row r="11" ht="50.1" customHeight="1" spans="1:9">
      <c r="A11" s="9"/>
      <c r="B11" s="9"/>
      <c r="C11" s="8" t="s">
        <v>36</v>
      </c>
      <c r="D11" s="9">
        <v>4</v>
      </c>
      <c r="E11" s="8" t="s">
        <v>37</v>
      </c>
      <c r="F11" s="8" t="s">
        <v>38</v>
      </c>
      <c r="G11" s="9">
        <v>4</v>
      </c>
      <c r="I11" s="3"/>
    </row>
    <row r="12" ht="41.1" customHeight="1" spans="1:7">
      <c r="A12" s="9"/>
      <c r="B12" s="7" t="s">
        <v>39</v>
      </c>
      <c r="C12" s="8" t="s">
        <v>40</v>
      </c>
      <c r="D12" s="9">
        <v>4</v>
      </c>
      <c r="E12" s="8" t="s">
        <v>41</v>
      </c>
      <c r="F12" s="8" t="s">
        <v>42</v>
      </c>
      <c r="G12" s="9">
        <v>4</v>
      </c>
    </row>
    <row r="13" ht="48" customHeight="1" spans="1:9">
      <c r="A13" s="9"/>
      <c r="B13" s="9"/>
      <c r="C13" s="8" t="s">
        <v>43</v>
      </c>
      <c r="D13" s="9">
        <v>4</v>
      </c>
      <c r="E13" s="8" t="s">
        <v>44</v>
      </c>
      <c r="F13" s="8" t="s">
        <v>45</v>
      </c>
      <c r="G13" s="16">
        <v>3</v>
      </c>
      <c r="I13" s="3"/>
    </row>
    <row r="14" ht="36" spans="1:7">
      <c r="A14" s="7" t="s">
        <v>46</v>
      </c>
      <c r="B14" s="7" t="s">
        <v>47</v>
      </c>
      <c r="C14" s="8" t="s">
        <v>48</v>
      </c>
      <c r="D14" s="9">
        <v>10</v>
      </c>
      <c r="E14" s="8" t="s">
        <v>49</v>
      </c>
      <c r="F14" s="8" t="s">
        <v>50</v>
      </c>
      <c r="G14" s="9">
        <v>10</v>
      </c>
    </row>
    <row r="15" ht="56" customHeight="1" spans="1:7">
      <c r="A15" s="9"/>
      <c r="B15" s="9"/>
      <c r="C15" s="8" t="s">
        <v>51</v>
      </c>
      <c r="D15" s="9">
        <v>10</v>
      </c>
      <c r="E15" s="8" t="s">
        <v>52</v>
      </c>
      <c r="F15" s="8" t="s">
        <v>53</v>
      </c>
      <c r="G15" s="9">
        <v>10</v>
      </c>
    </row>
    <row r="16" ht="24" spans="1:7">
      <c r="A16" s="9"/>
      <c r="B16" s="9"/>
      <c r="C16" s="8" t="s">
        <v>54</v>
      </c>
      <c r="D16" s="9">
        <v>10</v>
      </c>
      <c r="E16" s="8" t="s">
        <v>55</v>
      </c>
      <c r="F16" s="8" t="s">
        <v>56</v>
      </c>
      <c r="G16" s="9">
        <v>10</v>
      </c>
    </row>
    <row r="17" ht="56.1" customHeight="1" spans="1:9">
      <c r="A17" s="7" t="s">
        <v>57</v>
      </c>
      <c r="B17" s="17" t="s">
        <v>58</v>
      </c>
      <c r="C17" s="18" t="s">
        <v>59</v>
      </c>
      <c r="D17" s="12">
        <v>6</v>
      </c>
      <c r="E17" s="19" t="s">
        <v>60</v>
      </c>
      <c r="F17" s="8" t="s">
        <v>61</v>
      </c>
      <c r="G17" s="9">
        <v>6</v>
      </c>
      <c r="I17" s="3"/>
    </row>
    <row r="18" ht="56.1" customHeight="1" spans="1:7">
      <c r="A18" s="9"/>
      <c r="B18" s="17" t="s">
        <v>62</v>
      </c>
      <c r="C18" s="18" t="s">
        <v>63</v>
      </c>
      <c r="D18" s="12">
        <v>7</v>
      </c>
      <c r="E18" s="19" t="s">
        <v>64</v>
      </c>
      <c r="F18" s="19" t="s">
        <v>65</v>
      </c>
      <c r="G18" s="12">
        <v>7</v>
      </c>
    </row>
    <row r="19" ht="24.95" customHeight="1" spans="1:7">
      <c r="A19" s="9"/>
      <c r="B19" s="17" t="s">
        <v>66</v>
      </c>
      <c r="C19" s="19" t="s">
        <v>67</v>
      </c>
      <c r="D19" s="12">
        <v>7</v>
      </c>
      <c r="E19" s="19" t="s">
        <v>68</v>
      </c>
      <c r="F19" s="19" t="s">
        <v>69</v>
      </c>
      <c r="G19" s="9">
        <v>7</v>
      </c>
    </row>
    <row r="20" ht="51.95" customHeight="1" spans="1:7">
      <c r="A20" s="9"/>
      <c r="B20" s="12"/>
      <c r="C20" s="20"/>
      <c r="D20" s="12"/>
      <c r="E20" s="19"/>
      <c r="F20" s="20"/>
      <c r="G20" s="9"/>
    </row>
    <row r="21" ht="51" customHeight="1" spans="1:7">
      <c r="A21" s="9"/>
      <c r="B21" s="7" t="s">
        <v>70</v>
      </c>
      <c r="C21" s="8" t="s">
        <v>71</v>
      </c>
      <c r="D21" s="9">
        <v>10</v>
      </c>
      <c r="E21" s="8" t="s">
        <v>72</v>
      </c>
      <c r="F21" s="8" t="s">
        <v>73</v>
      </c>
      <c r="G21" s="9">
        <v>8.7</v>
      </c>
    </row>
    <row r="22" ht="27" customHeight="1" spans="1:7">
      <c r="A22" s="22" t="s">
        <v>74</v>
      </c>
      <c r="B22" s="22"/>
      <c r="C22" s="7"/>
      <c r="D22" s="16">
        <f>SUM(D4:D21)</f>
        <v>100</v>
      </c>
      <c r="E22" s="8"/>
      <c r="F22" s="8"/>
      <c r="G22" s="16">
        <f>SUM(G4:G21)</f>
        <v>95.33</v>
      </c>
    </row>
  </sheetData>
  <mergeCells count="17">
    <mergeCell ref="A2:G2"/>
    <mergeCell ref="A22:C22"/>
    <mergeCell ref="A4:A8"/>
    <mergeCell ref="A9:A13"/>
    <mergeCell ref="A14:A16"/>
    <mergeCell ref="A17:A21"/>
    <mergeCell ref="B5:B6"/>
    <mergeCell ref="B7:B8"/>
    <mergeCell ref="B9:B11"/>
    <mergeCell ref="B12:B13"/>
    <mergeCell ref="B14:B16"/>
    <mergeCell ref="B19:B20"/>
    <mergeCell ref="C19:C20"/>
    <mergeCell ref="D19:D20"/>
    <mergeCell ref="E19:E20"/>
    <mergeCell ref="F19:F20"/>
    <mergeCell ref="G19:G20"/>
  </mergeCells>
  <printOptions horizontalCentered="1" verticalCentered="1"/>
  <pageMargins left="0.393055555555556" right="0.393055555555556" top="0.393055555555556" bottom="0.393055555555556" header="0.5" footer="0.5"/>
  <pageSetup paperSize="9" scale="75"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7"/>
  <sheetViews>
    <sheetView workbookViewId="0">
      <pane xSplit="4" ySplit="2" topLeftCell="F14" activePane="bottomRight" state="frozen"/>
      <selection/>
      <selection pane="topRight"/>
      <selection pane="bottomLeft"/>
      <selection pane="bottomRight" activeCell="F18" sqref="F18"/>
    </sheetView>
  </sheetViews>
  <sheetFormatPr defaultColWidth="9" defaultRowHeight="12"/>
  <cols>
    <col min="1" max="1" width="7.75" style="2" customWidth="1"/>
    <col min="2" max="2" width="9" style="1"/>
    <col min="3" max="3" width="15.5" style="3" customWidth="1"/>
    <col min="4" max="4" width="5.875" style="2" customWidth="1"/>
    <col min="5" max="5" width="30.75" style="3" customWidth="1"/>
    <col min="6" max="6" width="52" style="3" customWidth="1"/>
    <col min="7" max="7" width="5.875" style="1" customWidth="1"/>
    <col min="8" max="8" width="14.875" style="2"/>
    <col min="9" max="9" width="44.625" style="2" customWidth="1"/>
    <col min="10" max="16384" width="9" style="2"/>
  </cols>
  <sheetData>
    <row r="1" spans="2:2">
      <c r="B1" s="1" t="s">
        <v>0</v>
      </c>
    </row>
    <row r="2" ht="30" customHeight="1" spans="1:7">
      <c r="A2" s="4" t="s">
        <v>1</v>
      </c>
      <c r="B2" s="4"/>
      <c r="C2" s="5"/>
      <c r="D2" s="4"/>
      <c r="E2" s="4"/>
      <c r="F2" s="4"/>
      <c r="G2" s="4"/>
    </row>
    <row r="3" s="1" customFormat="1" ht="33" customHeight="1" spans="1:7">
      <c r="A3" s="6" t="s">
        <v>2</v>
      </c>
      <c r="B3" s="6" t="s">
        <v>3</v>
      </c>
      <c r="C3" s="6" t="s">
        <v>4</v>
      </c>
      <c r="D3" s="6" t="s">
        <v>5</v>
      </c>
      <c r="E3" s="6" t="s">
        <v>6</v>
      </c>
      <c r="F3" s="6" t="s">
        <v>7</v>
      </c>
      <c r="G3" s="6" t="s">
        <v>8</v>
      </c>
    </row>
    <row r="4" ht="36.95" customHeight="1" spans="1:7">
      <c r="A4" s="7" t="s">
        <v>75</v>
      </c>
      <c r="B4" s="7" t="s">
        <v>10</v>
      </c>
      <c r="C4" s="8" t="s">
        <v>11</v>
      </c>
      <c r="D4" s="9">
        <v>4</v>
      </c>
      <c r="E4" s="8" t="s">
        <v>12</v>
      </c>
      <c r="F4" s="8" t="s">
        <v>76</v>
      </c>
      <c r="G4" s="9">
        <v>4</v>
      </c>
    </row>
    <row r="5" ht="33" customHeight="1" spans="1:7">
      <c r="A5" s="9"/>
      <c r="B5" s="7" t="s">
        <v>14</v>
      </c>
      <c r="C5" s="8" t="s">
        <v>15</v>
      </c>
      <c r="D5" s="9">
        <v>4</v>
      </c>
      <c r="E5" s="8" t="s">
        <v>16</v>
      </c>
      <c r="F5" s="19" t="s">
        <v>77</v>
      </c>
      <c r="G5" s="9">
        <v>4</v>
      </c>
    </row>
    <row r="6" ht="33" customHeight="1" spans="1:7">
      <c r="A6" s="9"/>
      <c r="B6" s="9"/>
      <c r="C6" s="8" t="s">
        <v>18</v>
      </c>
      <c r="D6" s="9">
        <v>4</v>
      </c>
      <c r="E6" s="8" t="s">
        <v>19</v>
      </c>
      <c r="F6" s="8" t="s">
        <v>20</v>
      </c>
      <c r="G6" s="9">
        <v>4</v>
      </c>
    </row>
    <row r="7" ht="48" spans="1:8">
      <c r="A7" s="9"/>
      <c r="B7" s="10" t="s">
        <v>21</v>
      </c>
      <c r="C7" s="8" t="s">
        <v>22</v>
      </c>
      <c r="D7" s="9">
        <v>4</v>
      </c>
      <c r="E7" s="8" t="s">
        <v>23</v>
      </c>
      <c r="F7" s="23" t="s">
        <v>24</v>
      </c>
      <c r="G7" s="9">
        <v>4</v>
      </c>
      <c r="H7" s="3"/>
    </row>
    <row r="8" ht="45.95" customHeight="1" spans="1:7">
      <c r="A8" s="9"/>
      <c r="B8" s="11"/>
      <c r="C8" s="8" t="s">
        <v>25</v>
      </c>
      <c r="D8" s="9">
        <v>4</v>
      </c>
      <c r="E8" s="8" t="s">
        <v>26</v>
      </c>
      <c r="F8" s="8" t="s">
        <v>27</v>
      </c>
      <c r="G8" s="9">
        <v>4</v>
      </c>
    </row>
    <row r="9" ht="44.1" customHeight="1" spans="1:8">
      <c r="A9" s="7" t="s">
        <v>78</v>
      </c>
      <c r="B9" s="7" t="s">
        <v>29</v>
      </c>
      <c r="C9" s="8" t="s">
        <v>30</v>
      </c>
      <c r="D9" s="9">
        <v>4</v>
      </c>
      <c r="E9" s="8" t="s">
        <v>31</v>
      </c>
      <c r="F9" s="8" t="s">
        <v>32</v>
      </c>
      <c r="G9" s="12">
        <v>4</v>
      </c>
      <c r="H9" s="13">
        <f>205.014/502.554*4</f>
        <v>1.63177688367817</v>
      </c>
    </row>
    <row r="10" ht="33" customHeight="1" spans="1:8">
      <c r="A10" s="9"/>
      <c r="B10" s="9"/>
      <c r="C10" s="8" t="s">
        <v>33</v>
      </c>
      <c r="D10" s="9">
        <v>4</v>
      </c>
      <c r="E10" s="8" t="s">
        <v>34</v>
      </c>
      <c r="F10" s="8" t="s">
        <v>35</v>
      </c>
      <c r="G10" s="14">
        <v>1.63</v>
      </c>
      <c r="H10" s="15">
        <f>205.014/502.554</f>
        <v>0.407944220919543</v>
      </c>
    </row>
    <row r="11" ht="50.1" customHeight="1" spans="1:9">
      <c r="A11" s="9"/>
      <c r="B11" s="9"/>
      <c r="C11" s="8" t="s">
        <v>36</v>
      </c>
      <c r="D11" s="9">
        <v>4</v>
      </c>
      <c r="E11" s="8" t="s">
        <v>37</v>
      </c>
      <c r="F11" s="8" t="s">
        <v>38</v>
      </c>
      <c r="G11" s="9">
        <v>4</v>
      </c>
      <c r="I11" s="3"/>
    </row>
    <row r="12" ht="41.1" customHeight="1" spans="1:7">
      <c r="A12" s="9"/>
      <c r="B12" s="7" t="s">
        <v>39</v>
      </c>
      <c r="C12" s="8" t="s">
        <v>40</v>
      </c>
      <c r="D12" s="9">
        <v>4</v>
      </c>
      <c r="E12" s="8" t="s">
        <v>41</v>
      </c>
      <c r="F12" s="8" t="s">
        <v>42</v>
      </c>
      <c r="G12" s="9">
        <v>4</v>
      </c>
    </row>
    <row r="13" ht="48" customHeight="1" spans="1:9">
      <c r="A13" s="9"/>
      <c r="B13" s="9"/>
      <c r="C13" s="8" t="s">
        <v>43</v>
      </c>
      <c r="D13" s="9">
        <v>4</v>
      </c>
      <c r="E13" s="8" t="s">
        <v>44</v>
      </c>
      <c r="F13" s="8" t="s">
        <v>45</v>
      </c>
      <c r="G13" s="16">
        <v>3</v>
      </c>
      <c r="I13" s="3"/>
    </row>
    <row r="14" ht="36" spans="1:7">
      <c r="A14" s="7" t="s">
        <v>79</v>
      </c>
      <c r="B14" s="7" t="s">
        <v>47</v>
      </c>
      <c r="C14" s="8" t="s">
        <v>48</v>
      </c>
      <c r="D14" s="9">
        <v>10</v>
      </c>
      <c r="E14" s="8" t="s">
        <v>49</v>
      </c>
      <c r="F14" s="8" t="s">
        <v>80</v>
      </c>
      <c r="G14" s="9">
        <v>10</v>
      </c>
    </row>
    <row r="15" ht="48" spans="1:7">
      <c r="A15" s="9"/>
      <c r="B15" s="9"/>
      <c r="C15" s="8" t="s">
        <v>51</v>
      </c>
      <c r="D15" s="9">
        <v>10</v>
      </c>
      <c r="E15" s="8" t="s">
        <v>81</v>
      </c>
      <c r="F15" s="8" t="s">
        <v>82</v>
      </c>
      <c r="G15" s="9">
        <v>10</v>
      </c>
    </row>
    <row r="16" ht="35.1" customHeight="1" spans="1:7">
      <c r="A16" s="9"/>
      <c r="B16" s="9"/>
      <c r="C16" s="8" t="s">
        <v>54</v>
      </c>
      <c r="D16" s="9">
        <v>10</v>
      </c>
      <c r="E16" s="8" t="s">
        <v>55</v>
      </c>
      <c r="F16" s="8" t="s">
        <v>83</v>
      </c>
      <c r="G16" s="9">
        <v>10</v>
      </c>
    </row>
    <row r="17" ht="56.1" customHeight="1" spans="1:9">
      <c r="A17" s="7" t="s">
        <v>84</v>
      </c>
      <c r="B17" s="17" t="s">
        <v>58</v>
      </c>
      <c r="C17" s="18" t="s">
        <v>85</v>
      </c>
      <c r="D17" s="12">
        <v>6</v>
      </c>
      <c r="E17" s="19" t="s">
        <v>86</v>
      </c>
      <c r="F17" s="24" t="s">
        <v>61</v>
      </c>
      <c r="G17" s="9">
        <v>4.5</v>
      </c>
      <c r="I17" s="3"/>
    </row>
    <row r="18" ht="45" customHeight="1" spans="1:7">
      <c r="A18" s="9"/>
      <c r="B18" s="25" t="s">
        <v>87</v>
      </c>
      <c r="C18" s="26" t="s">
        <v>88</v>
      </c>
      <c r="D18" s="12">
        <v>6</v>
      </c>
      <c r="E18" s="19" t="s">
        <v>89</v>
      </c>
      <c r="F18" s="19" t="s">
        <v>90</v>
      </c>
      <c r="G18" s="14">
        <v>6</v>
      </c>
    </row>
    <row r="19" ht="24.95" customHeight="1" spans="1:7">
      <c r="A19" s="9"/>
      <c r="B19" s="17" t="s">
        <v>91</v>
      </c>
      <c r="C19" s="19" t="s">
        <v>92</v>
      </c>
      <c r="D19" s="12">
        <v>8</v>
      </c>
      <c r="E19" s="19" t="s">
        <v>93</v>
      </c>
      <c r="F19" s="19" t="s">
        <v>94</v>
      </c>
      <c r="G19" s="9">
        <v>8</v>
      </c>
    </row>
    <row r="20" ht="51.95" customHeight="1" spans="1:8">
      <c r="A20" s="9"/>
      <c r="B20" s="12"/>
      <c r="C20" s="20"/>
      <c r="D20" s="12"/>
      <c r="E20" s="19"/>
      <c r="F20" s="20"/>
      <c r="G20" s="9"/>
      <c r="H20" s="2">
        <f>21000/38363</f>
        <v>0.547402445064255</v>
      </c>
    </row>
    <row r="21" ht="51" customHeight="1" spans="1:7">
      <c r="A21" s="9"/>
      <c r="B21" s="7" t="s">
        <v>70</v>
      </c>
      <c r="C21" s="8" t="s">
        <v>71</v>
      </c>
      <c r="D21" s="9">
        <v>10</v>
      </c>
      <c r="E21" s="8" t="s">
        <v>95</v>
      </c>
      <c r="F21" s="8" t="s">
        <v>73</v>
      </c>
      <c r="G21" s="9">
        <v>8.7</v>
      </c>
    </row>
    <row r="22" ht="27" customHeight="1" spans="1:7">
      <c r="A22" s="22" t="s">
        <v>74</v>
      </c>
      <c r="B22" s="22"/>
      <c r="C22" s="7"/>
      <c r="D22" s="16">
        <f>SUM(D4:D21)</f>
        <v>100</v>
      </c>
      <c r="E22" s="8"/>
      <c r="F22" s="8"/>
      <c r="G22" s="16">
        <f>SUM(G4:G21)</f>
        <v>93.83</v>
      </c>
    </row>
    <row r="27" spans="6:6">
      <c r="F27" s="3">
        <f>26/33</f>
        <v>0.787878787878788</v>
      </c>
    </row>
  </sheetData>
  <mergeCells count="17">
    <mergeCell ref="A2:G2"/>
    <mergeCell ref="A22:C22"/>
    <mergeCell ref="A4:A8"/>
    <mergeCell ref="A9:A13"/>
    <mergeCell ref="A14:A16"/>
    <mergeCell ref="A17:A21"/>
    <mergeCell ref="B5:B6"/>
    <mergeCell ref="B7:B8"/>
    <mergeCell ref="B9:B11"/>
    <mergeCell ref="B12:B13"/>
    <mergeCell ref="B14:B16"/>
    <mergeCell ref="B19:B20"/>
    <mergeCell ref="C19:C20"/>
    <mergeCell ref="D19:D20"/>
    <mergeCell ref="E19:E20"/>
    <mergeCell ref="F19:F20"/>
    <mergeCell ref="G19:G20"/>
  </mergeCells>
  <printOptions horizontalCentered="1" verticalCentered="1"/>
  <pageMargins left="0.393055555555556" right="0.393055555555556" top="0.393055555555556" bottom="0.393055555555556" header="0.5" footer="0.5"/>
  <pageSetup paperSize="9" scale="76"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workbookViewId="0">
      <pane xSplit="4" ySplit="2" topLeftCell="E3" activePane="bottomRight" state="frozen"/>
      <selection/>
      <selection pane="topRight"/>
      <selection pane="bottomLeft"/>
      <selection pane="bottomRight" activeCell="A3" sqref="A3:E21"/>
    </sheetView>
  </sheetViews>
  <sheetFormatPr defaultColWidth="9" defaultRowHeight="12" outlineLevelCol="6"/>
  <cols>
    <col min="1" max="1" width="7.75" style="2" customWidth="1"/>
    <col min="2" max="2" width="9" style="1"/>
    <col min="3" max="3" width="15.5" style="3" customWidth="1"/>
    <col min="4" max="4" width="5.875" style="2" customWidth="1"/>
    <col min="5" max="5" width="5.875" style="1" customWidth="1"/>
    <col min="6" max="6" width="14.875" style="2"/>
    <col min="7" max="7" width="44.625" style="2" customWidth="1"/>
    <col min="8" max="16384" width="9" style="2"/>
  </cols>
  <sheetData>
    <row r="1" spans="2:2">
      <c r="B1" s="1" t="s">
        <v>0</v>
      </c>
    </row>
    <row r="2" ht="30" customHeight="1" spans="1:5">
      <c r="A2" s="4" t="s">
        <v>1</v>
      </c>
      <c r="B2" s="4"/>
      <c r="C2" s="5"/>
      <c r="D2" s="4"/>
      <c r="E2" s="4"/>
    </row>
    <row r="3" s="1" customFormat="1" ht="33" customHeight="1" spans="1:5">
      <c r="A3" s="6" t="s">
        <v>96</v>
      </c>
      <c r="B3" s="6" t="s">
        <v>3</v>
      </c>
      <c r="C3" s="6" t="s">
        <v>4</v>
      </c>
      <c r="D3" s="6" t="s">
        <v>5</v>
      </c>
      <c r="E3" s="6" t="s">
        <v>8</v>
      </c>
    </row>
    <row r="4" ht="36.95" hidden="1" customHeight="1" spans="1:5">
      <c r="A4" s="7" t="s">
        <v>75</v>
      </c>
      <c r="B4" s="7" t="s">
        <v>10</v>
      </c>
      <c r="C4" s="8" t="s">
        <v>11</v>
      </c>
      <c r="D4" s="9">
        <v>4</v>
      </c>
      <c r="E4" s="9">
        <v>4</v>
      </c>
    </row>
    <row r="5" ht="33" hidden="1" customHeight="1" spans="1:5">
      <c r="A5" s="9"/>
      <c r="B5" s="7" t="s">
        <v>14</v>
      </c>
      <c r="C5" s="8" t="s">
        <v>15</v>
      </c>
      <c r="D5" s="9">
        <v>4</v>
      </c>
      <c r="E5" s="9">
        <v>4</v>
      </c>
    </row>
    <row r="6" ht="33" hidden="1" customHeight="1" spans="1:5">
      <c r="A6" s="9"/>
      <c r="B6" s="9"/>
      <c r="C6" s="8" t="s">
        <v>18</v>
      </c>
      <c r="D6" s="9">
        <v>4</v>
      </c>
      <c r="E6" s="9">
        <v>4</v>
      </c>
    </row>
    <row r="7" ht="12.75" hidden="1" spans="1:6">
      <c r="A7" s="9"/>
      <c r="B7" s="10" t="s">
        <v>21</v>
      </c>
      <c r="C7" s="8" t="s">
        <v>22</v>
      </c>
      <c r="D7" s="9">
        <v>4</v>
      </c>
      <c r="E7" s="9">
        <v>4</v>
      </c>
      <c r="F7" s="3"/>
    </row>
    <row r="8" ht="45.95" hidden="1" customHeight="1" spans="1:5">
      <c r="A8" s="9"/>
      <c r="B8" s="11"/>
      <c r="C8" s="8" t="s">
        <v>25</v>
      </c>
      <c r="D8" s="9">
        <v>4</v>
      </c>
      <c r="E8" s="9">
        <v>4</v>
      </c>
    </row>
    <row r="9" ht="44.1" hidden="1" customHeight="1" spans="1:6">
      <c r="A9" s="7" t="s">
        <v>78</v>
      </c>
      <c r="B9" s="7" t="s">
        <v>29</v>
      </c>
      <c r="C9" s="8" t="s">
        <v>30</v>
      </c>
      <c r="D9" s="9">
        <v>4</v>
      </c>
      <c r="E9" s="12">
        <v>4</v>
      </c>
      <c r="F9" s="13">
        <f>205.014/502.554*4</f>
        <v>1.63177688367817</v>
      </c>
    </row>
    <row r="10" ht="33" hidden="1" customHeight="1" spans="1:6">
      <c r="A10" s="9"/>
      <c r="B10" s="9"/>
      <c r="C10" s="8" t="s">
        <v>33</v>
      </c>
      <c r="D10" s="9">
        <v>4</v>
      </c>
      <c r="E10" s="14">
        <v>1.63</v>
      </c>
      <c r="F10" s="15">
        <f>205.014/502.554</f>
        <v>0.407944220919543</v>
      </c>
    </row>
    <row r="11" ht="50.1" hidden="1" customHeight="1" spans="1:7">
      <c r="A11" s="9"/>
      <c r="B11" s="9"/>
      <c r="C11" s="8" t="s">
        <v>36</v>
      </c>
      <c r="D11" s="9">
        <v>4</v>
      </c>
      <c r="E11" s="9">
        <v>4</v>
      </c>
      <c r="G11" s="3"/>
    </row>
    <row r="12" ht="41.1" hidden="1" customHeight="1" spans="1:5">
      <c r="A12" s="9"/>
      <c r="B12" s="7" t="s">
        <v>39</v>
      </c>
      <c r="C12" s="8" t="s">
        <v>40</v>
      </c>
      <c r="D12" s="9">
        <v>4</v>
      </c>
      <c r="E12" s="9">
        <v>4</v>
      </c>
    </row>
    <row r="13" ht="48" hidden="1" customHeight="1" spans="1:7">
      <c r="A13" s="9"/>
      <c r="B13" s="9"/>
      <c r="C13" s="8" t="s">
        <v>43</v>
      </c>
      <c r="D13" s="9">
        <v>4</v>
      </c>
      <c r="E13" s="16">
        <v>3.5</v>
      </c>
      <c r="G13" s="3" t="s">
        <v>97</v>
      </c>
    </row>
    <row r="14" ht="12.75" hidden="1" spans="1:5">
      <c r="A14" s="7" t="s">
        <v>79</v>
      </c>
      <c r="B14" s="7" t="s">
        <v>47</v>
      </c>
      <c r="C14" s="8" t="s">
        <v>48</v>
      </c>
      <c r="D14" s="9">
        <v>10</v>
      </c>
      <c r="E14" s="9">
        <v>10</v>
      </c>
    </row>
    <row r="15" ht="12.75" hidden="1" spans="1:5">
      <c r="A15" s="9"/>
      <c r="B15" s="9"/>
      <c r="C15" s="8" t="s">
        <v>51</v>
      </c>
      <c r="D15" s="9">
        <v>10</v>
      </c>
      <c r="E15" s="9">
        <v>10</v>
      </c>
    </row>
    <row r="16" ht="12.75" hidden="1" spans="1:5">
      <c r="A16" s="9"/>
      <c r="B16" s="9"/>
      <c r="C16" s="8" t="s">
        <v>54</v>
      </c>
      <c r="D16" s="9">
        <v>10</v>
      </c>
      <c r="E16" s="9">
        <v>10</v>
      </c>
    </row>
    <row r="17" ht="56.1" customHeight="1" spans="1:7">
      <c r="A17" s="7" t="s">
        <v>84</v>
      </c>
      <c r="B17" s="17" t="s">
        <v>58</v>
      </c>
      <c r="C17" s="18" t="s">
        <v>59</v>
      </c>
      <c r="D17" s="12">
        <v>6</v>
      </c>
      <c r="E17" s="9">
        <v>4.5</v>
      </c>
      <c r="G17" s="3"/>
    </row>
    <row r="18" ht="56.1" customHeight="1" spans="1:7">
      <c r="A18" s="9"/>
      <c r="B18" s="17" t="s">
        <v>62</v>
      </c>
      <c r="C18" s="18" t="s">
        <v>63</v>
      </c>
      <c r="D18" s="12">
        <v>7</v>
      </c>
      <c r="E18" s="9">
        <v>7</v>
      </c>
      <c r="G18" s="2">
        <f>(13*1+6*0.8+14*0.5)/33*6</f>
        <v>4.50909090909091</v>
      </c>
    </row>
    <row r="19" ht="24.95" customHeight="1" spans="1:5">
      <c r="A19" s="9"/>
      <c r="B19" s="17" t="s">
        <v>66</v>
      </c>
      <c r="C19" s="19" t="s">
        <v>67</v>
      </c>
      <c r="D19" s="12">
        <v>7</v>
      </c>
      <c r="E19" s="9">
        <v>7</v>
      </c>
    </row>
    <row r="20" ht="51.95" customHeight="1" spans="1:5">
      <c r="A20" s="9"/>
      <c r="B20" s="12"/>
      <c r="C20" s="20"/>
      <c r="D20" s="12"/>
      <c r="E20" s="9"/>
    </row>
    <row r="21" ht="51" customHeight="1" spans="1:5">
      <c r="A21" s="9"/>
      <c r="B21" s="7" t="s">
        <v>70</v>
      </c>
      <c r="C21" s="8" t="s">
        <v>71</v>
      </c>
      <c r="D21" s="9">
        <v>10</v>
      </c>
      <c r="E21" s="9">
        <v>8.7</v>
      </c>
    </row>
    <row r="22" ht="27" customHeight="1" spans="1:5">
      <c r="A22" s="21" t="s">
        <v>98</v>
      </c>
      <c r="B22" s="22"/>
      <c r="C22" s="8"/>
      <c r="D22" s="16">
        <f>SUM(D4:D21)</f>
        <v>100</v>
      </c>
      <c r="E22" s="16">
        <f>SUM(E4:E21)</f>
        <v>94.33</v>
      </c>
    </row>
  </sheetData>
  <mergeCells count="15">
    <mergeCell ref="A2:E2"/>
    <mergeCell ref="A22:C22"/>
    <mergeCell ref="A4:A8"/>
    <mergeCell ref="A9:A13"/>
    <mergeCell ref="A14:A16"/>
    <mergeCell ref="A17:A21"/>
    <mergeCell ref="B5:B6"/>
    <mergeCell ref="B7:B8"/>
    <mergeCell ref="B9:B11"/>
    <mergeCell ref="B12:B13"/>
    <mergeCell ref="B14:B16"/>
    <mergeCell ref="B19:B20"/>
    <mergeCell ref="C19:C20"/>
    <mergeCell ref="D19:D20"/>
    <mergeCell ref="E19:E20"/>
  </mergeCells>
  <printOptions horizontalCentered="1" verticalCentered="1"/>
  <pageMargins left="0.393055555555556" right="0.393055555555556" top="0.393055555555556" bottom="0.393055555555556" header="0.5" footer="0.5"/>
  <pageSetup paperSize="9" scale="77"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Sheet1</vt:lpstr>
      <vt:lpstr>Sheet1 (3)</vt:lpstr>
      <vt:lpstr>Sheet1 (2)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木木</cp:lastModifiedBy>
  <dcterms:created xsi:type="dcterms:W3CDTF">2022-11-12T02:16:00Z</dcterms:created>
  <dcterms:modified xsi:type="dcterms:W3CDTF">2024-02-28T01:44:54Z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D370CB64E61B41D4919FC97FC89326A5_13</vt:lpwstr>
  </property>
  <property fmtid="{D5CDD505-2E9C-101B-9397-08002B2CF9AE}" pid="3" name="KSOProductBuildVer">
    <vt:lpwstr>2052-12.1.0.16388</vt:lpwstr>
  </property>
</Properties>
</file>