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Print_Titles" localSheetId="0">Sheet1!$4:$5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<sst xmlns="http://schemas.openxmlformats.org/spreadsheetml/2006/main" count="107" uniqueCount="103">
  <si>
    <t>附件1</t>
  </si>
  <si>
    <t>偃师区2022年小额信贷贴息项目绩效评价指标体系</t>
  </si>
  <si>
    <t>一级指标</t>
  </si>
  <si>
    <t>二级指标</t>
  </si>
  <si>
    <t>三级指标</t>
  </si>
  <si>
    <t>指标解释</t>
  </si>
  <si>
    <t>指标说明及评分标准</t>
  </si>
  <si>
    <t>评价
得分</t>
  </si>
  <si>
    <t>指标内容</t>
  </si>
  <si>
    <t>分值</t>
  </si>
  <si>
    <t>项目决策</t>
  </si>
  <si>
    <t>项目立项</t>
  </si>
  <si>
    <t>立项依据充分性</t>
  </si>
  <si>
    <t>考察项目立项是否符合法律法规、相关政策、发展规划以及部门职责。</t>
  </si>
  <si>
    <t>①项目立项符合法律法规、相关政策和发展规划。（1分）                                                                ②项目立项与部门职责范围相符，属于部门履职所需。（1分）                                                                ③项目属于公共财政支持范围。（1分）</t>
  </si>
  <si>
    <t>立项程序规范性</t>
  </si>
  <si>
    <t>考察项目申请、设立过程是否符合相关要求。</t>
  </si>
  <si>
    <t>①项目按照规定的程序申请设立。（1.5分）                               ②项目立项程序符合相关要求。（1.5分）</t>
  </si>
  <si>
    <t>绩效目标</t>
  </si>
  <si>
    <t>绩效目标合理性</t>
  </si>
  <si>
    <t>考察项目设定的绩效目标是否依据充分、是否符合客观实际。</t>
  </si>
  <si>
    <t>①项目设定了绩效目标。（1分）                                   ②项目绩效目标的设定与实际工作内容具有相关性。（1分）                                          ③项目绩效目标与预算确定的项目投资金量相匹配。（1分）</t>
  </si>
  <si>
    <t>绩效指标明确性</t>
  </si>
  <si>
    <t>考察设定的绩效指标是否清晰、细化、可衡量等。</t>
  </si>
  <si>
    <t>①将项目绩效目标分解为具体、清晰、可衡量的绩效指标。（1.5分）                                                  ②项目设定的效益指标及评价标准不细化、不明确。（1分）</t>
  </si>
  <si>
    <t>资金投入</t>
  </si>
  <si>
    <t>预算编制科学性</t>
  </si>
  <si>
    <t>考察项目预算编制是否有明确标准，资金额度与年度目标是否相适应。</t>
  </si>
  <si>
    <t>①预算编制依据充分，按照标准编制。（1.5分）                                    ②资金额度与年度目标相适应。（1.5分）</t>
  </si>
  <si>
    <t>资金分配合理性</t>
  </si>
  <si>
    <t>考察项目预算资金分配是否依据充分，是否与地方实际相适应。</t>
  </si>
  <si>
    <t>①预算资金分配依据充分。（1.5分）                                       ②资金分配额度合理，与项目相适应。（1.5分）</t>
  </si>
  <si>
    <t>项目过程</t>
  </si>
  <si>
    <t>资金管理</t>
  </si>
  <si>
    <t>资金到位率</t>
  </si>
  <si>
    <t>考察实际到位资金与预算资金的比率，反映和考核资金落实情况对项目实施的总体保障程度。</t>
  </si>
  <si>
    <t>资金到位率=实际到位资金/预算资金×100%=100%。（3分）</t>
  </si>
  <si>
    <t>预算执行率</t>
  </si>
  <si>
    <t>考察项目资金使用进度，反映和考核项目资金使用效率。</t>
  </si>
  <si>
    <t>资金预算执行率=资金实际兑现金额/资金实际到位金额×100%=100%（4分）</t>
  </si>
  <si>
    <t>资金使用合规性</t>
  </si>
  <si>
    <t>考察项目资金使用是否符合相关的财务管理制度规定。</t>
  </si>
  <si>
    <t>①符合相关财务管理制度及有关专项资金管理办法的规定。（1分）                                                     ②资金的拨付有完整的审批程序和手续。（1分）                  ③符合项目预算批复规定的用途。（1分）                                    ④不存在截留、挤占、挪用、虚列支出等情况。（1分）</t>
  </si>
  <si>
    <t>组织实施</t>
  </si>
  <si>
    <t>组织机构明确性</t>
  </si>
  <si>
    <t>考察项目组织机构是否健全，实施责任主体是否明确。</t>
  </si>
  <si>
    <t>项目组织机构健全、实施责任主体明确。（3分）</t>
  </si>
  <si>
    <t>管理制度健全性</t>
  </si>
  <si>
    <t>考察项目实施单位的财务和业务管理制度是否健全。</t>
  </si>
  <si>
    <t>①制定了相应的业务管理制度，管理制度合法、合规、完整。（2分）                                                            ②未提供项目相应的财务管理制度及本级专项资金管理办法。（1分）</t>
  </si>
  <si>
    <t>制度执行规范性</t>
  </si>
  <si>
    <t>考察项目各个程序是否按规定审批或执行。</t>
  </si>
  <si>
    <t>①遵守相关法律法规和相关管理规定。（1分）
②项目相关资料及时、完整归档。（2分）
③相关手续完备、合规。（1分）</t>
  </si>
  <si>
    <t>项目产出</t>
  </si>
  <si>
    <t>产出数量</t>
  </si>
  <si>
    <t>享受贴息的建档立卡脱贫户（含监测对象）人数</t>
  </si>
  <si>
    <t>考察项目实施的实际产出数量是否达到计划产出数量。</t>
  </si>
  <si>
    <t>计划享受贴息的建档立卡脱贫户（含监测对象）人数为746户，实际完成人数为746户，完成率为100%。（3.5分）</t>
  </si>
  <si>
    <t>贴息资金实际使用总额</t>
  </si>
  <si>
    <t>考察项目实际支付的贷款贴息资金总额。</t>
  </si>
  <si>
    <t>贴息金额计划为100万元，调整后总分配资金89.557486万元，实际支付贴息金额89.557486万元，使用率为100%。（3.5分）</t>
  </si>
  <si>
    <t>产出质量</t>
  </si>
  <si>
    <t>贴息资金拨付准确率</t>
  </si>
  <si>
    <t>考察项目贴息资金拨付是否准确。</t>
  </si>
  <si>
    <t>小额信贷贴息资金通过财政“一卡通”系统拨付至脱贫户贷款对象，准确率100%。（3分）</t>
  </si>
  <si>
    <t>小额贷款回收率</t>
  </si>
  <si>
    <t>考察扶贫贷款贴息的银行贷款收回情况。</t>
  </si>
  <si>
    <t>实际补贴的746笔小额贷款本金均已收回，银行小额贷款回收率为100%。（3分）</t>
  </si>
  <si>
    <t>贴息标准达标率</t>
  </si>
  <si>
    <t>考察扶贫贷款贴息是否超标补贴。</t>
  </si>
  <si>
    <t>扶贫贷款贴息发放执行基准利率，无超标补贴情况，贴息标准达标率为100%。（3分）</t>
  </si>
  <si>
    <t>产出时效</t>
  </si>
  <si>
    <t>完成及时性</t>
  </si>
  <si>
    <t>考察项目是否按时完成目标任务。</t>
  </si>
  <si>
    <t>项目在计划时间内（2022年底）按时完成贷款贴息的年度目标任务。（4分）</t>
  </si>
  <si>
    <t>产出成本</t>
  </si>
  <si>
    <t>成本节约率</t>
  </si>
  <si>
    <t>考察实际贴息资金总额是否超出年度预算资金总额。</t>
  </si>
  <si>
    <r>
      <t>①-5%≤成本节约率≤5%； （4分）                                                   ②-10%≤成本节约率&lt;-5%，5%&lt;成本节约率≤10%；（3分）                 ③-15%≤成本节约率&lt;-10%，10%&lt;成本节约率≤15%；（2分）                                    ④成本节约率&lt;-15%，成本节约率</t>
    </r>
    <r>
      <rPr>
        <sz val="10"/>
        <rFont val="Microsoft YaHei"/>
        <charset val="134"/>
      </rPr>
      <t>&gt;</t>
    </r>
    <r>
      <rPr>
        <sz val="10"/>
        <rFont val="宋体"/>
        <charset val="134"/>
        <scheme val="minor"/>
      </rPr>
      <t xml:space="preserve">15%。（0分）
</t>
    </r>
    <r>
      <rPr>
        <sz val="10"/>
        <rFont val="Microsoft YaHei"/>
        <charset val="134"/>
      </rPr>
      <t>⑤</t>
    </r>
    <r>
      <rPr>
        <sz val="10"/>
        <rFont val="宋体"/>
        <charset val="134"/>
        <scheme val="minor"/>
      </rPr>
      <t>项目成本节约率=[（计划成本-实际成本）/计划成本] × 100% =0，得4分。（4分）</t>
    </r>
  </si>
  <si>
    <t>项目效益</t>
  </si>
  <si>
    <t>经济效益</t>
  </si>
  <si>
    <t>提高创收带动发展</t>
  </si>
  <si>
    <t>考察项目对提高脱贫人口创收能力，带动当地经济发展的作用。</t>
  </si>
  <si>
    <t>小额贷款贴息对提高脱贫户创收能力，带动当地经济发展有一定作用。（4.5分）</t>
  </si>
  <si>
    <t>缓解贷款难融资贵</t>
  </si>
  <si>
    <t>考察项目是否有助于改善脱贫户贷款难、融资贵的问题。</t>
  </si>
  <si>
    <t>小额贷款贴息对改善脱贫户贷款难、融资费用高的情况有一定作用。（4.5分）</t>
  </si>
  <si>
    <t>社会效益</t>
  </si>
  <si>
    <t>规范经营增强抗风险</t>
  </si>
  <si>
    <t>考察项目实施对规范农业经营，增强抗风险能力的作用。</t>
  </si>
  <si>
    <t>小额贷款贴息对规范农业生产经营，增强农户抗风险能力有一定作用。（4.5分）</t>
  </si>
  <si>
    <t>鼓励农业多元化发展</t>
  </si>
  <si>
    <t>考察项目对鼓励脱贫人口农业产业多元化发展的作用。</t>
  </si>
  <si>
    <t>小额贷款贴息对鼓励脱贫人口农业产业多元化发展起到积极的作用。（4.5分）</t>
  </si>
  <si>
    <t>可持续影响</t>
  </si>
  <si>
    <t>巩固脱贫攻坚助力乡村振兴</t>
  </si>
  <si>
    <t>考察项目实施对巩固脱贫攻坚成果，助力乡村振兴的作用。</t>
  </si>
  <si>
    <t>小额贷款贴息对巩固脱贫攻坚成果，助力乡村振兴起到一定的作用。（4.5分）</t>
  </si>
  <si>
    <t>服务对象满意度</t>
  </si>
  <si>
    <t>受益群众满意度</t>
  </si>
  <si>
    <t>考察群众对扶贫贷款贴息项目的满意程度。</t>
  </si>
  <si>
    <t>根据调查问卷显示，满意度为98.81%，得9.88分。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</si>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</sst>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trike/>
      <sz val="11"/>
      <name val="宋体"/>
      <charset val="134"/>
      <scheme val="minor"/>
    </font>
    <font>
      <sz val="16"/>
      <name val="宋体"/>
      <charset val="134"/>
      <scheme val="minor"/>
    </font>
    <font>
      <sz val="10"/>
      <name val="宋体"/>
      <charset val="134"/>
      <scheme val="minor"/>
    </font>
    <font>
      <strike/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49" fontId="4" fillId="0" borderId="4" xfId="0" applyNumberFormat="1" applyFont="1" applyFill="1" applyBorder="1">
      <alignment vertical="center"/>
    </xf>
    <xf numFmtId="176" fontId="3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 wrapText="1"/>
    </xf>
    <xf numFmtId="176" fontId="4" fillId="0" borderId="7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>
      <alignment vertical="center"/>
    </xf>
    <xf numFmtId="10" fontId="1" fillId="0" borderId="0" xfId="0" applyNumberFormat="1" applyFont="1" applyFill="1">
      <alignment vertical="center"/>
    </xf>
    <xf numFmtId="49" fontId="4" fillId="0" borderId="0" xfId="0" applyNumberFormat="1" applyFont="1" applyFill="1" applyBorder="1" applyAlignment="1">
      <alignment vertical="center" wrapText="1"/>
    </xf>
    <xf numFmtId="176" fontId="4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31"/>
  <sheetViews>
    <sheetView tabSelected="1" view="pageBreakPreview" zoomScale="140" zoomScaleNormal="100" topLeftCell="A21" workbookViewId="0">
      <selection activeCell="H25" sqref="H25"/>
    </sheetView>
  </sheetViews>
  <sheetFormatPr defaultColWidth="9" defaultRowHeight="13.5"/>
  <cols>
    <col min="1" max="1" width="7.875" style="3" customWidth="1"/>
    <col min="2" max="2" width="3.65833333333333" style="3" customWidth="1"/>
    <col min="3" max="3" width="7.875" style="1" customWidth="1"/>
    <col min="4" max="4" width="3.65833333333333" style="1" customWidth="1"/>
    <col min="5" max="5" width="15.25" style="4" customWidth="1"/>
    <col min="6" max="6" width="3.65833333333333" style="4" customWidth="1"/>
    <col min="7" max="7" width="24.7333333333333" style="1" customWidth="1"/>
    <col min="8" max="8" width="49.9083333333333" style="5" customWidth="1"/>
    <col min="9" max="9" width="5.89166666666667" style="6" customWidth="1"/>
    <col min="10" max="11" width="7.375" style="7" hidden="1" customWidth="1"/>
    <col min="12" max="16384" width="9" style="7"/>
  </cols>
  <sheetData>
    <row r="1" spans="1:1">
      <c r="A1" s="8" t="s">
        <v>0</v>
      </c>
    </row>
    <row r="2" ht="20.25" spans="1:9">
      <c r="A2" s="9" t="s">
        <v>1</v>
      </c>
      <c r="B2" s="9"/>
      <c r="C2" s="9"/>
      <c r="D2" s="9"/>
      <c r="E2" s="10"/>
      <c r="F2" s="10"/>
      <c r="G2" s="9"/>
      <c r="H2" s="11"/>
      <c r="I2" s="34"/>
    </row>
    <row r="3" spans="1:9">
      <c r="A3" s="12"/>
      <c r="B3" s="12"/>
      <c r="C3" s="13"/>
      <c r="D3" s="13"/>
      <c r="E3" s="14"/>
      <c r="F3" s="14"/>
      <c r="G3" s="13"/>
      <c r="H3" s="15"/>
      <c r="I3" s="35"/>
    </row>
    <row r="4" s="1" customFormat="1" spans="1:9">
      <c r="A4" s="16" t="s">
        <v>2</v>
      </c>
      <c r="B4" s="17"/>
      <c r="C4" s="16" t="s">
        <v>3</v>
      </c>
      <c r="D4" s="17"/>
      <c r="E4" s="16" t="s">
        <v>4</v>
      </c>
      <c r="F4" s="18"/>
      <c r="G4" s="19" t="s">
        <v>5</v>
      </c>
      <c r="H4" s="20" t="s">
        <v>6</v>
      </c>
      <c r="I4" s="36" t="s">
        <v>7</v>
      </c>
    </row>
    <row r="5" s="1" customFormat="1" spans="1:9">
      <c r="A5" s="21" t="s">
        <v>8</v>
      </c>
      <c r="B5" s="21" t="s">
        <v>9</v>
      </c>
      <c r="C5" s="21" t="s">
        <v>8</v>
      </c>
      <c r="D5" s="21" t="s">
        <v>9</v>
      </c>
      <c r="E5" s="21" t="s">
        <v>8</v>
      </c>
      <c r="F5" s="22" t="s">
        <v>9</v>
      </c>
      <c r="G5" s="19"/>
      <c r="H5" s="23"/>
      <c r="I5" s="37"/>
    </row>
    <row r="6" ht="36" spans="1:9">
      <c r="A6" s="19" t="s">
        <v>10</v>
      </c>
      <c r="B6" s="24">
        <v>18</v>
      </c>
      <c r="C6" s="19" t="s">
        <v>11</v>
      </c>
      <c r="D6" s="24">
        <v>6</v>
      </c>
      <c r="E6" s="19" t="s">
        <v>12</v>
      </c>
      <c r="F6" s="25">
        <v>3</v>
      </c>
      <c r="G6" s="26" t="s">
        <v>13</v>
      </c>
      <c r="H6" s="27" t="s">
        <v>14</v>
      </c>
      <c r="I6" s="38">
        <v>3</v>
      </c>
    </row>
    <row r="7" ht="24" spans="1:9">
      <c r="A7" s="19"/>
      <c r="B7" s="28"/>
      <c r="C7" s="19"/>
      <c r="D7" s="29"/>
      <c r="E7" s="19" t="s">
        <v>15</v>
      </c>
      <c r="F7" s="25">
        <v>3</v>
      </c>
      <c r="G7" s="26" t="s">
        <v>16</v>
      </c>
      <c r="H7" s="27" t="s">
        <v>17</v>
      </c>
      <c r="I7" s="38">
        <v>3</v>
      </c>
    </row>
    <row r="8" ht="44" customHeight="1" spans="1:9">
      <c r="A8" s="19"/>
      <c r="B8" s="28"/>
      <c r="C8" s="19" t="s">
        <v>18</v>
      </c>
      <c r="D8" s="24">
        <v>6</v>
      </c>
      <c r="E8" s="19" t="s">
        <v>19</v>
      </c>
      <c r="F8" s="25">
        <v>3</v>
      </c>
      <c r="G8" s="26" t="s">
        <v>20</v>
      </c>
      <c r="H8" s="27" t="s">
        <v>21</v>
      </c>
      <c r="I8" s="38">
        <v>3</v>
      </c>
    </row>
    <row r="9" ht="36" spans="1:9">
      <c r="A9" s="19"/>
      <c r="B9" s="28"/>
      <c r="C9" s="19"/>
      <c r="D9" s="29"/>
      <c r="E9" s="19" t="s">
        <v>22</v>
      </c>
      <c r="F9" s="25">
        <v>3</v>
      </c>
      <c r="G9" s="26" t="s">
        <v>23</v>
      </c>
      <c r="H9" s="27" t="s">
        <v>24</v>
      </c>
      <c r="I9" s="38">
        <v>2.5</v>
      </c>
    </row>
    <row r="10" ht="36" spans="1:9">
      <c r="A10" s="19"/>
      <c r="B10" s="28"/>
      <c r="C10" s="19" t="s">
        <v>25</v>
      </c>
      <c r="D10" s="24">
        <v>6</v>
      </c>
      <c r="E10" s="19" t="s">
        <v>26</v>
      </c>
      <c r="F10" s="25">
        <v>3</v>
      </c>
      <c r="G10" s="26" t="s">
        <v>27</v>
      </c>
      <c r="H10" s="27" t="s">
        <v>28</v>
      </c>
      <c r="I10" s="38">
        <v>3</v>
      </c>
    </row>
    <row r="11" ht="36" spans="1:10">
      <c r="A11" s="19"/>
      <c r="B11" s="29"/>
      <c r="C11" s="19"/>
      <c r="D11" s="29"/>
      <c r="E11" s="19" t="s">
        <v>29</v>
      </c>
      <c r="F11" s="25">
        <v>3</v>
      </c>
      <c r="G11" s="26" t="s">
        <v>30</v>
      </c>
      <c r="H11" s="27" t="s">
        <v>31</v>
      </c>
      <c r="I11" s="38">
        <v>3</v>
      </c>
      <c r="J11" s="7">
        <f>SUM(I6:I11)</f>
        <v>17.5</v>
      </c>
    </row>
    <row r="12" ht="48" spans="1:9">
      <c r="A12" s="19" t="s">
        <v>32</v>
      </c>
      <c r="B12" s="24">
        <v>22</v>
      </c>
      <c r="C12" s="19" t="s">
        <v>33</v>
      </c>
      <c r="D12" s="24">
        <f>F12+F13+F14</f>
        <v>11</v>
      </c>
      <c r="E12" s="19" t="s">
        <v>34</v>
      </c>
      <c r="F12" s="25">
        <v>3</v>
      </c>
      <c r="G12" s="26" t="s">
        <v>35</v>
      </c>
      <c r="H12" s="27" t="s">
        <v>36</v>
      </c>
      <c r="I12" s="38">
        <v>3</v>
      </c>
    </row>
    <row r="13" ht="24" spans="1:9">
      <c r="A13" s="19"/>
      <c r="B13" s="28"/>
      <c r="C13" s="19"/>
      <c r="D13" s="28"/>
      <c r="E13" s="19" t="s">
        <v>37</v>
      </c>
      <c r="F13" s="25">
        <v>4</v>
      </c>
      <c r="G13" s="26" t="s">
        <v>38</v>
      </c>
      <c r="H13" s="27" t="s">
        <v>39</v>
      </c>
      <c r="I13" s="38">
        <v>4</v>
      </c>
    </row>
    <row r="14" ht="60" spans="1:9">
      <c r="A14" s="19"/>
      <c r="B14" s="28"/>
      <c r="C14" s="19"/>
      <c r="D14" s="29"/>
      <c r="E14" s="19" t="s">
        <v>40</v>
      </c>
      <c r="F14" s="25">
        <v>4</v>
      </c>
      <c r="G14" s="26" t="s">
        <v>41</v>
      </c>
      <c r="H14" s="27" t="s">
        <v>42</v>
      </c>
      <c r="I14" s="38">
        <v>4</v>
      </c>
    </row>
    <row r="15" ht="24" spans="1:9">
      <c r="A15" s="19"/>
      <c r="B15" s="28"/>
      <c r="C15" s="19" t="s">
        <v>43</v>
      </c>
      <c r="D15" s="24">
        <f>F15+F16+F17</f>
        <v>11</v>
      </c>
      <c r="E15" s="19" t="s">
        <v>44</v>
      </c>
      <c r="F15" s="25">
        <v>3</v>
      </c>
      <c r="G15" s="26" t="s">
        <v>45</v>
      </c>
      <c r="H15" s="27" t="s">
        <v>46</v>
      </c>
      <c r="I15" s="38">
        <v>3</v>
      </c>
    </row>
    <row r="16" ht="48" spans="1:9">
      <c r="A16" s="19"/>
      <c r="B16" s="28"/>
      <c r="C16" s="19"/>
      <c r="D16" s="28"/>
      <c r="E16" s="19" t="s">
        <v>47</v>
      </c>
      <c r="F16" s="25">
        <v>4</v>
      </c>
      <c r="G16" s="26" t="s">
        <v>48</v>
      </c>
      <c r="H16" s="27" t="s">
        <v>49</v>
      </c>
      <c r="I16" s="38">
        <v>3</v>
      </c>
    </row>
    <row r="17" ht="36" spans="1:10">
      <c r="A17" s="19"/>
      <c r="B17" s="29"/>
      <c r="C17" s="19"/>
      <c r="D17" s="29"/>
      <c r="E17" s="19" t="s">
        <v>50</v>
      </c>
      <c r="F17" s="25">
        <v>4</v>
      </c>
      <c r="G17" s="26" t="s">
        <v>51</v>
      </c>
      <c r="H17" s="27" t="s">
        <v>52</v>
      </c>
      <c r="I17" s="38">
        <v>4</v>
      </c>
      <c r="J17" s="7">
        <f>SUM(I12:I17)</f>
        <v>21</v>
      </c>
    </row>
    <row r="18" ht="36" spans="1:9">
      <c r="A18" s="19" t="s">
        <v>53</v>
      </c>
      <c r="B18" s="24">
        <v>25</v>
      </c>
      <c r="C18" s="24" t="s">
        <v>54</v>
      </c>
      <c r="D18" s="24">
        <f>F18+F19</f>
        <v>7</v>
      </c>
      <c r="E18" s="19" t="s">
        <v>55</v>
      </c>
      <c r="F18" s="25">
        <v>3.5</v>
      </c>
      <c r="G18" s="26" t="s">
        <v>56</v>
      </c>
      <c r="H18" s="27" t="s">
        <v>57</v>
      </c>
      <c r="I18" s="38">
        <v>3.5</v>
      </c>
    </row>
    <row r="19" ht="24" spans="1:9">
      <c r="A19" s="19"/>
      <c r="B19" s="28"/>
      <c r="C19" s="28"/>
      <c r="D19" s="28"/>
      <c r="E19" s="19" t="s">
        <v>58</v>
      </c>
      <c r="F19" s="25">
        <v>3.5</v>
      </c>
      <c r="G19" s="26" t="s">
        <v>59</v>
      </c>
      <c r="H19" s="27" t="s">
        <v>60</v>
      </c>
      <c r="I19" s="38">
        <v>3.5</v>
      </c>
    </row>
    <row r="20" ht="24" spans="1:9">
      <c r="A20" s="19"/>
      <c r="B20" s="28"/>
      <c r="C20" s="24" t="s">
        <v>61</v>
      </c>
      <c r="D20" s="24">
        <f>F20+F21+F22</f>
        <v>10</v>
      </c>
      <c r="E20" s="19" t="s">
        <v>62</v>
      </c>
      <c r="F20" s="25">
        <v>3</v>
      </c>
      <c r="G20" s="26" t="s">
        <v>63</v>
      </c>
      <c r="H20" s="27" t="s">
        <v>64</v>
      </c>
      <c r="I20" s="38">
        <v>3</v>
      </c>
    </row>
    <row r="21" ht="24" spans="1:9">
      <c r="A21" s="19"/>
      <c r="B21" s="28"/>
      <c r="C21" s="28"/>
      <c r="D21" s="28"/>
      <c r="E21" s="19" t="s">
        <v>65</v>
      </c>
      <c r="F21" s="25">
        <v>3</v>
      </c>
      <c r="G21" s="26" t="s">
        <v>66</v>
      </c>
      <c r="H21" s="27" t="s">
        <v>67</v>
      </c>
      <c r="I21" s="38">
        <v>3</v>
      </c>
    </row>
    <row r="22" s="2" customFormat="1" ht="24" spans="1:11">
      <c r="A22" s="30"/>
      <c r="B22" s="31"/>
      <c r="C22" s="31"/>
      <c r="D22" s="31"/>
      <c r="E22" s="19" t="s">
        <v>68</v>
      </c>
      <c r="F22" s="25">
        <v>4</v>
      </c>
      <c r="G22" s="26" t="s">
        <v>69</v>
      </c>
      <c r="H22" s="27" t="s">
        <v>70</v>
      </c>
      <c r="I22" s="38">
        <v>3</v>
      </c>
      <c r="J22" s="7"/>
      <c r="K22" s="7"/>
    </row>
    <row r="23" ht="24" spans="1:9">
      <c r="A23" s="19"/>
      <c r="B23" s="28"/>
      <c r="C23" s="24" t="s">
        <v>71</v>
      </c>
      <c r="D23" s="24">
        <f>F23</f>
        <v>4</v>
      </c>
      <c r="E23" s="19" t="s">
        <v>72</v>
      </c>
      <c r="F23" s="25">
        <v>4</v>
      </c>
      <c r="G23" s="26" t="s">
        <v>73</v>
      </c>
      <c r="H23" s="27" t="s">
        <v>74</v>
      </c>
      <c r="I23" s="38">
        <v>4</v>
      </c>
    </row>
    <row r="24" ht="81" spans="1:11">
      <c r="A24" s="19"/>
      <c r="B24" s="29"/>
      <c r="C24" s="19" t="s">
        <v>75</v>
      </c>
      <c r="D24" s="19">
        <f>F24</f>
        <v>4</v>
      </c>
      <c r="E24" s="19" t="s">
        <v>76</v>
      </c>
      <c r="F24" s="25">
        <v>4</v>
      </c>
      <c r="G24" s="26" t="s">
        <v>77</v>
      </c>
      <c r="H24" s="27" t="s">
        <v>78</v>
      </c>
      <c r="I24" s="38">
        <v>4</v>
      </c>
      <c r="J24" s="39">
        <f>SUM(I18:I24)</f>
        <v>24</v>
      </c>
      <c r="K24" s="40">
        <f>(100-89.557486)/100*100%</f>
        <v>0.10442514</v>
      </c>
    </row>
    <row r="25" ht="36" spans="1:10">
      <c r="A25" s="24" t="s">
        <v>79</v>
      </c>
      <c r="B25" s="24">
        <v>35</v>
      </c>
      <c r="C25" s="24" t="s">
        <v>80</v>
      </c>
      <c r="D25" s="24">
        <v>10</v>
      </c>
      <c r="E25" s="19" t="s">
        <v>81</v>
      </c>
      <c r="F25" s="25">
        <v>5</v>
      </c>
      <c r="G25" s="26" t="s">
        <v>82</v>
      </c>
      <c r="H25" s="27" t="s">
        <v>83</v>
      </c>
      <c r="I25" s="38">
        <v>4.5</v>
      </c>
      <c r="J25" s="41"/>
    </row>
    <row r="26" ht="24" spans="1:9">
      <c r="A26" s="28"/>
      <c r="B26" s="28"/>
      <c r="C26" s="28"/>
      <c r="D26" s="28"/>
      <c r="E26" s="19" t="s">
        <v>84</v>
      </c>
      <c r="F26" s="25">
        <v>5</v>
      </c>
      <c r="G26" s="26" t="s">
        <v>85</v>
      </c>
      <c r="H26" s="27" t="s">
        <v>86</v>
      </c>
      <c r="I26" s="38">
        <v>4.5</v>
      </c>
    </row>
    <row r="27" ht="24" spans="1:9">
      <c r="A27" s="28"/>
      <c r="B27" s="28"/>
      <c r="C27" s="24" t="s">
        <v>87</v>
      </c>
      <c r="D27" s="24">
        <v>10</v>
      </c>
      <c r="E27" s="19" t="s">
        <v>88</v>
      </c>
      <c r="F27" s="25">
        <v>5</v>
      </c>
      <c r="G27" s="26" t="s">
        <v>89</v>
      </c>
      <c r="H27" s="27" t="s">
        <v>90</v>
      </c>
      <c r="I27" s="38">
        <v>4.5</v>
      </c>
    </row>
    <row r="28" ht="24" spans="1:9">
      <c r="A28" s="28"/>
      <c r="B28" s="28"/>
      <c r="C28" s="28"/>
      <c r="D28" s="28"/>
      <c r="E28" s="19" t="s">
        <v>91</v>
      </c>
      <c r="F28" s="25">
        <v>5</v>
      </c>
      <c r="G28" s="26" t="s">
        <v>92</v>
      </c>
      <c r="H28" s="27" t="s">
        <v>93</v>
      </c>
      <c r="I28" s="38">
        <v>4.5</v>
      </c>
    </row>
    <row r="29" ht="24" spans="1:10">
      <c r="A29" s="28"/>
      <c r="B29" s="28"/>
      <c r="C29" s="19" t="s">
        <v>94</v>
      </c>
      <c r="D29" s="19">
        <v>5</v>
      </c>
      <c r="E29" s="19" t="s">
        <v>95</v>
      </c>
      <c r="F29" s="25">
        <v>5</v>
      </c>
      <c r="G29" s="26" t="s">
        <v>96</v>
      </c>
      <c r="H29" s="27" t="s">
        <v>97</v>
      </c>
      <c r="I29" s="38">
        <v>4.5</v>
      </c>
      <c r="J29" s="7">
        <f>SUM(I25:I29)</f>
        <v>22.5</v>
      </c>
    </row>
    <row r="30" ht="24" spans="1:11">
      <c r="A30" s="29"/>
      <c r="B30" s="29"/>
      <c r="C30" s="19" t="s">
        <v>98</v>
      </c>
      <c r="D30" s="19">
        <v>10</v>
      </c>
      <c r="E30" s="19" t="s">
        <v>99</v>
      </c>
      <c r="F30" s="25">
        <v>10</v>
      </c>
      <c r="G30" s="26" t="s">
        <v>100</v>
      </c>
      <c r="H30" s="27" t="s">
        <v>101</v>
      </c>
      <c r="I30" s="38">
        <v>9.88</v>
      </c>
      <c r="J30" s="39">
        <f>0.98806*10</f>
        <v>9.8806</v>
      </c>
      <c r="K30" s="39">
        <f>J29+J30</f>
        <v>32.3806</v>
      </c>
    </row>
    <row r="31" spans="1:9">
      <c r="A31" s="19" t="s">
        <v>102</v>
      </c>
      <c r="B31" s="19">
        <f>SUM(B6:B30)</f>
        <v>100</v>
      </c>
      <c r="C31" s="32"/>
      <c r="D31" s="19">
        <f>SUM(D6:D30)</f>
        <v>100</v>
      </c>
      <c r="E31" s="32"/>
      <c r="F31" s="25">
        <f>SUM(F6:F30)</f>
        <v>100</v>
      </c>
      <c r="G31" s="19"/>
      <c r="H31" s="33"/>
      <c r="I31" s="42">
        <f>SUM(I6:I30)</f>
        <v>94.88</v>
      </c>
    </row>
  </sheetData>
  <mergeCells count="33">
    <mergeCell ref="A2:I2"/>
    <mergeCell ref="A4:B4"/>
    <mergeCell ref="C4:D4"/>
    <mergeCell ref="E4:F4"/>
    <mergeCell ref="A6:A11"/>
    <mergeCell ref="A12:A17"/>
    <mergeCell ref="A18:A24"/>
    <mergeCell ref="A25:A30"/>
    <mergeCell ref="B6:B11"/>
    <mergeCell ref="B12:B17"/>
    <mergeCell ref="B18:B24"/>
    <mergeCell ref="B25:B30"/>
    <mergeCell ref="C6:C7"/>
    <mergeCell ref="C8:C9"/>
    <mergeCell ref="C10:C11"/>
    <mergeCell ref="C12:C14"/>
    <mergeCell ref="C15:C17"/>
    <mergeCell ref="C18:C19"/>
    <mergeCell ref="C20:C22"/>
    <mergeCell ref="C25:C26"/>
    <mergeCell ref="C27:C28"/>
    <mergeCell ref="D6:D7"/>
    <mergeCell ref="D8:D9"/>
    <mergeCell ref="D10:D11"/>
    <mergeCell ref="D12:D14"/>
    <mergeCell ref="D15:D17"/>
    <mergeCell ref="D18:D19"/>
    <mergeCell ref="D20:D22"/>
    <mergeCell ref="D25:D26"/>
    <mergeCell ref="D27:D28"/>
    <mergeCell ref="G4:G5"/>
    <mergeCell ref="H4:H5"/>
    <mergeCell ref="I4:I5"/>
  </mergeCells>
  <pageMargins left="0.472222222222222" right="0.236111111111111" top="0.66875" bottom="0.393055555555556" header="0.472222222222222" footer="0.196527777777778"/>
  <pageSetup paperSize="9" scale="7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木木</cp:lastModifiedBy>
  <dcterms:created xsi:type="dcterms:W3CDTF">2023-12-20T08:23:00Z</dcterms:created>
  <dcterms:modified xsi:type="dcterms:W3CDTF">2024-02-28T01:44:49Z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E6F3DBDEBD6B4FF5BB61A155EA626023_11</vt:lpwstr>
  </property>
  <property fmtid="{D5CDD505-2E9C-101B-9397-08002B2CF9AE}" pid="3" name="KSOProductBuildVer">
    <vt:lpwstr>2052-12.1.0.16388</vt:lpwstr>
  </property>
</Properties>
</file>