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bookViews>
  <sheets>
    <sheet name="按文件 (2)" sheetId="6" r:id="rId1"/>
    <sheet name="按文件" sheetId="1" r:id="rId2"/>
    <sheet name="Sheet1" sheetId="5" r:id="rId3"/>
    <sheet name="2"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<sst xmlns="http://schemas.openxmlformats.org/spreadsheetml/2006/main" count="267" uniqueCount="146">
  <si>
    <t>附件1</t>
  </si>
  <si>
    <t>2023年偃师区大口镇引礼寨村传统香薰产业加工项目绩效评价体系及评分表</t>
  </si>
  <si>
    <t>一级指标</t>
  </si>
  <si>
    <t>分值</t>
  </si>
  <si>
    <t>二级指标</t>
  </si>
  <si>
    <t>三级指标</t>
  </si>
  <si>
    <t>权重</t>
  </si>
  <si>
    <t>指标解释</t>
  </si>
  <si>
    <t>指标说明</t>
  </si>
  <si>
    <t>得分</t>
  </si>
  <si>
    <t>项目决策</t>
  </si>
  <si>
    <t>项目立项</t>
  </si>
  <si>
    <t>立项依据充分性</t>
  </si>
  <si>
    <t>项目立项是否符合法律法规、相关政策、发展规划以及部门职责，用以反映和考核项目立项依据情况。</t>
  </si>
  <si>
    <t>项目立项符合国家法律法规、国民经济发展规划和相关政策（1.5分）；项目立项与部门职责范围相符，属于部门履职所需（1.5分）；项目立项属于财政支持范围（1.5分）。</t>
  </si>
  <si>
    <t>立项程序规范性</t>
  </si>
  <si>
    <t>项目申请、设立过程是否符合相关要求。</t>
  </si>
  <si>
    <t>项目立项经过集体决策（1.5分）；项目按照规定的程序申请设立（1.5分）；审批文件、材料符合相关要求（1.5分）。</t>
  </si>
  <si>
    <t>绩效目标</t>
  </si>
  <si>
    <t>绩效目标合理性</t>
  </si>
  <si>
    <t>项目所设定的绩效目标是否符合客观实际，是否与实际工作具有相关性。</t>
  </si>
  <si>
    <t>项目设置了绩效目标（1分）；项目绩效目标与实际工作内容相关（1分）。</t>
  </si>
  <si>
    <t>绩效目标明确性</t>
  </si>
  <si>
    <t>项目所设定的绩效目标是否科学。</t>
  </si>
  <si>
    <t>项目绩效目标细化为具体的绩效指标（1分）；指标值清晰可衡量（1分）；绩效目标与项目相对应（1分）。</t>
  </si>
  <si>
    <t>资金投入</t>
  </si>
  <si>
    <t>预算编制科学性</t>
  </si>
  <si>
    <t>项目预算编制是否有明确标准，资金额度与年度目标是否相适应，用以反映和考核项目预算资金分配的科学性、合理性情况。</t>
  </si>
  <si>
    <t>预算内容与项目内容是否匹配（1分）；预算确定的项目投资额或资金量与工作任务相匹配（1分）。</t>
  </si>
  <si>
    <t>资金分配合理性</t>
  </si>
  <si>
    <t>项目预算资金分配是否有测算依据，与补助单位或地方实际是否相适应,用以反映和考核项目预算资金分配的科学性、合理性情况。</t>
  </si>
  <si>
    <t>预算资金分配依据充分（1分）；资金分配额度合理、与项目相适应（1分）。</t>
  </si>
  <si>
    <t>项目过程</t>
  </si>
  <si>
    <t>组织实施</t>
  </si>
  <si>
    <t>组织机构明确性</t>
  </si>
  <si>
    <t>项目是否有健全的组织机构；实施责任主体是否明确。</t>
  </si>
  <si>
    <t>项目组织机构健全（1分）；实施责任主体明确（1分）。</t>
  </si>
  <si>
    <t>管理制度健全性</t>
  </si>
  <si>
    <t>项目实施单位业务管理制度是否健全，用以反映和考核业务管理制度对项目顺利实施的保障情况。</t>
  </si>
  <si>
    <t>已制定或具有相应的业务管理制度（2分）；业务管理制度合法、合规、完整（2分）。</t>
  </si>
  <si>
    <t>制度执行规范性</t>
  </si>
  <si>
    <t>考察项目各个程序是否按规定审批或执行。</t>
  </si>
  <si>
    <t>遵守法律法规（1分）；相关手续完备、合规（1分）；审批决策合规（1分）；资料完整归档（1分）；监督检查到位（1分）。</t>
  </si>
  <si>
    <t>资金管理</t>
  </si>
  <si>
    <t>资金到位率</t>
  </si>
  <si>
    <t>实际到位资金与预算资金的比率，用以反映和考核资金落实情况对项目实施的总体保障程度。</t>
  </si>
  <si>
    <r>
      <rPr>
        <sz val="10"/>
        <rFont val="宋体"/>
        <charset val="134"/>
      </rPr>
      <t>资金到位率=（实际到位资金/预算资金）*100%。资金实际到位率100%(4分)；100%</t>
    </r>
    <r>
      <rPr>
        <sz val="10"/>
        <rFont val="Microsoft YaHei"/>
        <charset val="134"/>
      </rPr>
      <t>&gt;</t>
    </r>
    <r>
      <rPr>
        <sz val="10"/>
        <rFont val="宋体"/>
        <charset val="134"/>
      </rPr>
      <t>资金实际到位率≥95%(3分)；95%&gt;资金实际到位率≥80%(2分)；80%&gt;资金实际到位率≥70%(1分)；资金实际到位率&lt;70%(0分)。</t>
    </r>
  </si>
  <si>
    <t>预算执行率</t>
  </si>
  <si>
    <t>考察项目资金使用进度，用以反映和考核项目资金使用效率。</t>
  </si>
  <si>
    <r>
      <rPr>
        <sz val="10"/>
        <rFont val="宋体"/>
        <charset val="134"/>
      </rPr>
      <t>预算执行率=（实际支付资金/实际到位资金）*100%。资金预算执行率</t>
    </r>
    <r>
      <rPr>
        <sz val="10"/>
        <rFont val="SimSun"/>
        <charset val="134"/>
      </rPr>
      <t>≧</t>
    </r>
    <r>
      <rPr>
        <sz val="10"/>
        <rFont val="宋体"/>
        <charset val="134"/>
      </rPr>
      <t>95%（2分），预算执行率小于95%，按比例得分。</t>
    </r>
  </si>
  <si>
    <t>资金使用合规性</t>
  </si>
  <si>
    <t>考察项目资金使用是否符合相关法律法规、制度和规定，用以反映和考核项目资金使用的规范性和安全性。</t>
  </si>
  <si>
    <t>符合国家财经法规和财务管理制度以及有关专项资金管理办法的规定（1分）；资金的拨付有完整的审批程序和手续（2分）；符合项目预算批复或规定的用途（1分）；不存在截留、挤占、挪用、虚列支出等情况（1分）。</t>
  </si>
  <si>
    <t>项目产出</t>
  </si>
  <si>
    <t>产出数量</t>
  </si>
  <si>
    <t>新建钢构厂方数量</t>
  </si>
  <si>
    <t>新建钢构厂方数量≥1座</t>
  </si>
  <si>
    <t>新建符合标准钢结构厂方一座，通过验收，依照项目实施情况酌情扣分。</t>
  </si>
  <si>
    <t>项目总建筑面积</t>
  </si>
  <si>
    <t>项目总建筑面积≥1436平方米</t>
  </si>
  <si>
    <t>新建厂方尺寸：长39.6m*34.8m,檐口高度9米，建筑面积≥1436平方米。依照项目实施情况酌情扣分。</t>
  </si>
  <si>
    <t>产出质量</t>
  </si>
  <si>
    <t>质量达标率</t>
  </si>
  <si>
    <t>项目验收合格率≥100%</t>
  </si>
  <si>
    <t>项目工程一次验收合格且后续不存在问题（6分），项目工程一次验收合格但后续存在问题（4分），项目工程二次验收合格（2分），项目工程二次验收不合格（0分）</t>
  </si>
  <si>
    <t>产出时效</t>
  </si>
  <si>
    <t>完成及时性</t>
  </si>
  <si>
    <t>项目按照计划开工及完成</t>
  </si>
  <si>
    <t>项目按照计划时间开工并完工（6分），项目按照计划推迟开工并按照工期完工（4分），项目按照计划推迟开工且不能按照工期完成（0分）</t>
  </si>
  <si>
    <t>产出成本</t>
  </si>
  <si>
    <t>成本节约率</t>
  </si>
  <si>
    <t>完成项目计划工作目标的实际节约成本与计划成本的比率,用以反映和考核项目的成本节约程度。</t>
  </si>
  <si>
    <t>成本节约率大于0(7分）；低于零，每下降5%，扣1分。</t>
  </si>
  <si>
    <t>项目效益</t>
  </si>
  <si>
    <t>经济效益</t>
  </si>
  <si>
    <t>项目资产年收益率</t>
  </si>
  <si>
    <t>项目资产年收益率≥8%</t>
  </si>
  <si>
    <t>项目资产年收益率≥8%（4分）；每下降1%，扣0.5分</t>
  </si>
  <si>
    <t>项目增加年收益</t>
  </si>
  <si>
    <t>项目增加年收益≥14.36万元</t>
  </si>
  <si>
    <t>项目增加年收益≥14.36万元（3分），大于等于10万元小于14.36万元（2分），大于等于5万元小于10万元（1分），小于5万元（0分）。</t>
  </si>
  <si>
    <t>社会效益</t>
  </si>
  <si>
    <t>脱贫户及监测户实际受益人数</t>
  </si>
  <si>
    <t>收益建档立卡脱贫户和监测户≥20户80人</t>
  </si>
  <si>
    <t>受益人数≥80人（7分），每降低10人扣1分。</t>
  </si>
  <si>
    <t>生态效益</t>
  </si>
  <si>
    <t>基础建设符合环卫审批要求</t>
  </si>
  <si>
    <t>基础建设100%符合环卫审批要求</t>
  </si>
  <si>
    <t>基础建设100%符合环卫审批要求（7分），通过整改后符合环卫审批要求，根据具体情况酌情扣分。</t>
  </si>
  <si>
    <t>可持续影响</t>
  </si>
  <si>
    <t>工程使用年限</t>
  </si>
  <si>
    <t>工程使用年限≥10年</t>
  </si>
  <si>
    <t>工程使用年限大于等于10年（7分），每少一年，扣1分。</t>
  </si>
  <si>
    <t>满意度</t>
  </si>
  <si>
    <t>村民满意度</t>
  </si>
  <si>
    <t>项目实施地村民满意度</t>
  </si>
  <si>
    <t>通过11个问卷调查问题，选择对评价有帮助的9个问题，按照每个问题的得分情况*权重，得出加权平均值</t>
  </si>
  <si>
    <t>总分</t>
  </si>
  <si>
    <t>项目工程一次验收合格且后续不存在问题（6分），项目工程一次验收合格但后续存在问题（4分），项目工程二次验收合格（2分），项目工程二次验不收合格（0分）</t>
  </si>
  <si>
    <t>翟镇圪垱头村农村环境检测及偃师一、二水厂水源水检测项目绩效评价体系及评分表</t>
  </si>
  <si>
    <t>评价标准</t>
  </si>
  <si>
    <t>项目目标</t>
  </si>
  <si>
    <t>目标内容</t>
  </si>
  <si>
    <t>目标是否明确、细化、量化</t>
  </si>
  <si>
    <t>目标明确（1分），目标细化（1分），目标量化（2分）</t>
  </si>
  <si>
    <t>决策过程</t>
  </si>
  <si>
    <t>决策依据</t>
  </si>
  <si>
    <t>项目是否符合经济社会发展规划和部门年度工作计划；是否根据需要制定中长期实施规划</t>
  </si>
  <si>
    <t>项目符合经济社会发展规划和部门年度工作计划（2分），根据需要制定中长期实施规划（1分）</t>
  </si>
  <si>
    <t>决策程序</t>
  </si>
  <si>
    <t>项目是否符合申报条件；申报、批复程序是否符合相关管理办法；项目调整是否履行相应手续</t>
  </si>
  <si>
    <t>项目符合申报条件（2分），申报、批复程序符合相关管理办法（2分），项目实施调整履行相应手续（1分）</t>
  </si>
  <si>
    <t>资金分配</t>
  </si>
  <si>
    <t>分配办法</t>
  </si>
  <si>
    <t>是否根据需要制定相关资金管理办法，并在管理办法中明确资金分配办法；资金分配因素是否全面、合理</t>
  </si>
  <si>
    <t>办法健全、规范（1分），因素选择全面、合理（1分）</t>
  </si>
  <si>
    <t>分配结果</t>
  </si>
  <si>
    <t>资金分配是否符合相关管理办法；分配结果是否合理</t>
  </si>
  <si>
    <t>项目符合相关分配办法（2分），资金分配合理（4分）</t>
  </si>
  <si>
    <t>项目管理</t>
  </si>
  <si>
    <t>资金到位</t>
  </si>
  <si>
    <t>到位率</t>
  </si>
  <si>
    <t>实际到位/计划到位×100%</t>
  </si>
  <si>
    <t>根据项目实际到位资金占计划的比重计算得分（3分）</t>
  </si>
  <si>
    <t>到位时效</t>
  </si>
  <si>
    <t>资金是否及时到位；若未及时到位，是否影响项目进度</t>
  </si>
  <si>
    <t>及时到位（2分），未及时到位但未影响项目进度（1.5分），未及时到位并影响项目进度（0-1分）。</t>
  </si>
  <si>
    <t>资金使用</t>
  </si>
  <si>
    <t>是否存在支出依据不合规、虚列项目支出的情况；是否存在截留、挤占、挪用项目资金情况；是否存在超标准开支情况</t>
  </si>
  <si>
    <t>虚列（套取）扣4-7分，支出依据不合规扣1分，截留、挤占、挪用扣3-6分，超标准开支扣2-5分</t>
  </si>
  <si>
    <t>财务管理</t>
  </si>
  <si>
    <t>资金管理、费用支出等制度是否健全，是否严格执行；会计核算是否规范</t>
  </si>
  <si>
    <t>财务制度健全（1分），严格执行制度（1分），会计核算规范（1分）。</t>
  </si>
  <si>
    <t>组织机构</t>
  </si>
  <si>
    <t>机构是否健全、分工是否明确</t>
  </si>
  <si>
    <t>机构健全、分工明确（1分）</t>
  </si>
  <si>
    <t>管理制度</t>
  </si>
  <si>
    <t>是否建立健全项目管理制度；是否严格执行相关项目管理制度</t>
  </si>
  <si>
    <t>建立健全项目管理制度（2分）；严格执行相关项目管理制度（7分）</t>
  </si>
  <si>
    <t>项目绩效</t>
  </si>
  <si>
    <t>项目效果</t>
  </si>
  <si>
    <t>环境效益</t>
  </si>
  <si>
    <t>服务对象</t>
  </si>
  <si>
    <t>项目预期服务对象对项目实施的满意程度</t>
  </si>
  <si>
    <t>对照绩效目标评价服务对象满意度（按优8分、良5分、中2分、差0分进行评分）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</si>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</sst>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name val="宋体"/>
      <charset val="134"/>
    </font>
    <font>
      <sz val="10"/>
      <name val="宋体"/>
      <charset val="134"/>
    </font>
    <font>
      <b/>
      <sz val="10"/>
      <name val="宋体"/>
      <charset val="134"/>
    </font>
    <font>
      <b/>
      <sz val="12"/>
      <name val="宋体"/>
      <charset val="134"/>
    </font>
    <font>
      <b/>
      <sz val="10"/>
      <color rgb="FF000000"/>
      <name val="宋体"/>
      <charset val="134"/>
    </font>
    <font>
      <sz val="9"/>
      <color rgb="FF000000"/>
      <name val="宋体"/>
      <charset val="134"/>
    </font>
    <font>
      <sz val="10.5"/>
      <name val="Calibri"/>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Microsoft YaHei"/>
      <charset val="134"/>
    </font>
    <font>
      <sz val="10"/>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0" fillId="0" borderId="0" xfId="0" applyFont="1" applyAlignment="1">
      <alignment vertical="center"/>
    </xf>
    <xf numFmtId="10" fontId="0" fillId="0" borderId="0" xfId="0" applyNumberFormat="1"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justify" vertical="center"/>
    </xf>
    <xf numFmtId="0" fontId="1" fillId="0" borderId="0" xfId="0" applyFont="1" applyAlignment="1">
      <alignment horizontal="left"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7"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wrapText="1"/>
    </xf>
    <xf numFmtId="176" fontId="1" fillId="0" borderId="0" xfId="0" applyNumberFormat="1" applyFont="1" applyAlignment="1">
      <alignment vertical="center" wrapText="1"/>
    </xf>
    <xf numFmtId="0"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12</xdr:row>
      <xdr:rowOff>0</xdr:rowOff>
    </xdr:from>
    <xdr:to>
      <xdr:col>0</xdr:col>
      <xdr:colOff>10160</xdr:colOff>
      <xdr:row>12</xdr:row>
      <xdr:rowOff>10160</xdr:rowOff>
    </xdr:to>
    <xdr:pic>
      <xdr:nvPicPr>
        <xdr:cNvPr id="2" name="图片 1"/>
        <xdr:cNvPicPr>
          <a:picLocks noChangeAspect="1"/>
        </xdr:cNvPicPr>
      </xdr:nvPicPr>
      <xdr:blipFill>
        <a:blip r:embed="rId1" cstate="print"/>
        <a:stretch>
          <a:fillRect/>
        </a:stretch>
      </xdr:blipFill>
      <xdr:spPr>
        <a:xfrm>
          <a:off x="0" y="4705350"/>
          <a:ext cx="10160" cy="10160"/>
        </a:xfrm>
        <a:prstGeom prst="rect">
          <a:avLst/>
        </a:prstGeom>
        <a:noFill/>
        <a:ln w="9525" cap="flat" cmpd="sng">
          <a:noFill/>
          <a:prstDash val="solid"/>
          <a:round/>
        </a:ln>
      </xdr:spPr>
    </xdr:pic>
    <xdr:clientData/>
  </xdr:twoCellAnchor>
  <xdr:twoCellAnchor editAs="oneCell">
    <xdr:from>
      <xdr:col>0</xdr:col>
      <xdr:colOff>0</xdr:colOff>
      <xdr:row>12</xdr:row>
      <xdr:rowOff>0</xdr:rowOff>
    </xdr:from>
    <xdr:to>
      <xdr:col>0</xdr:col>
      <xdr:colOff>28575</xdr:colOff>
      <xdr:row>12</xdr:row>
      <xdr:rowOff>10160</xdr:rowOff>
    </xdr:to>
    <xdr:pic>
      <xdr:nvPicPr>
        <xdr:cNvPr id="3" name="图片 2"/>
        <xdr:cNvPicPr>
          <a:picLocks noChangeAspect="1"/>
        </xdr:cNvPicPr>
      </xdr:nvPicPr>
      <xdr:blipFill>
        <a:blip r:embed="rId2" cstate="print"/>
        <a:stretch>
          <a:fillRect/>
        </a:stretch>
      </xdr:blipFill>
      <xdr:spPr>
        <a:xfrm>
          <a:off x="0" y="4705350"/>
          <a:ext cx="28575" cy="10160"/>
        </a:xfrm>
        <a:prstGeom prst="rect">
          <a:avLst/>
        </a:prstGeom>
        <a:noFill/>
        <a:ln w="9525" cap="flat" cmpd="sng">
          <a:noFill/>
          <a:prstDash val="solid"/>
          <a:round/>
        </a:ln>
      </xdr:spPr>
    </xdr:pic>
    <xdr:clientData/>
  </xdr:twoCellAnchor>
  <xdr:twoCellAnchor editAs="oneCell">
    <xdr:from>
      <xdr:col>0</xdr:col>
      <xdr:colOff>0</xdr:colOff>
      <xdr:row>12</xdr:row>
      <xdr:rowOff>0</xdr:rowOff>
    </xdr:from>
    <xdr:to>
      <xdr:col>0</xdr:col>
      <xdr:colOff>28575</xdr:colOff>
      <xdr:row>12</xdr:row>
      <xdr:rowOff>10160</xdr:rowOff>
    </xdr:to>
    <xdr:pic>
      <xdr:nvPicPr>
        <xdr:cNvPr id="4" name="图片 3"/>
        <xdr:cNvPicPr>
          <a:picLocks noChangeAspect="1"/>
        </xdr:cNvPicPr>
      </xdr:nvPicPr>
      <xdr:blipFill>
        <a:blip r:embed="rId2" cstate="print"/>
        <a:stretch>
          <a:fillRect/>
        </a:stretch>
      </xdr:blipFill>
      <xdr:spPr>
        <a:xfrm>
          <a:off x="0" y="4705350"/>
          <a:ext cx="28575" cy="10160"/>
        </a:xfrm>
        <a:prstGeom prst="rect">
          <a:avLst/>
        </a:prstGeom>
        <a:noFill/>
        <a:ln w="9525" cap="flat" cmpd="sng">
          <a:noFill/>
          <a:prstDash val="solid"/>
          <a:round/>
        </a:ln>
      </xdr:spPr>
    </xdr:pic>
    <xdr:clientData/>
  </xdr:twoCellAnchor>
  <xdr:twoCellAnchor editAs="oneCell">
    <xdr:from>
      <xdr:col>0</xdr:col>
      <xdr:colOff>0</xdr:colOff>
      <xdr:row>12</xdr:row>
      <xdr:rowOff>0</xdr:rowOff>
    </xdr:from>
    <xdr:to>
      <xdr:col>0</xdr:col>
      <xdr:colOff>10160</xdr:colOff>
      <xdr:row>12</xdr:row>
      <xdr:rowOff>10160</xdr:rowOff>
    </xdr:to>
    <xdr:pic>
      <xdr:nvPicPr>
        <xdr:cNvPr id="5" name="图片 4"/>
        <xdr:cNvPicPr>
          <a:picLocks noChangeAspect="1"/>
        </xdr:cNvPicPr>
      </xdr:nvPicPr>
      <xdr:blipFill>
        <a:blip r:embed="rId1" cstate="print"/>
        <a:stretch>
          <a:fillRect/>
        </a:stretch>
      </xdr:blipFill>
      <xdr:spPr>
        <a:xfrm>
          <a:off x="0" y="4705350"/>
          <a:ext cx="10160" cy="10160"/>
        </a:xfrm>
        <a:prstGeom prst="rect">
          <a:avLst/>
        </a:prstGeom>
        <a:noFill/>
        <a:ln w="9525" cap="flat" cmpd="sng">
          <a:noFill/>
          <a:prstDash val="solid"/>
          <a:round/>
        </a:ln>
      </xdr:spPr>
    </xdr:pic>
    <xdr:clientData/>
  </xdr:twoCellAnchor>
  <xdr:twoCellAnchor editAs="oneCell">
    <xdr:from>
      <xdr:col>0</xdr:col>
      <xdr:colOff>0</xdr:colOff>
      <xdr:row>14</xdr:row>
      <xdr:rowOff>0</xdr:rowOff>
    </xdr:from>
    <xdr:to>
      <xdr:col>0</xdr:col>
      <xdr:colOff>10160</xdr:colOff>
      <xdr:row>14</xdr:row>
      <xdr:rowOff>9525</xdr:rowOff>
    </xdr:to>
    <xdr:pic>
      <xdr:nvPicPr>
        <xdr:cNvPr id="6" name="图片 5"/>
        <xdr:cNvPicPr>
          <a:picLocks noChangeAspect="1"/>
        </xdr:cNvPicPr>
      </xdr:nvPicPr>
      <xdr:blipFill>
        <a:blip r:embed="rId1" cstate="print"/>
        <a:stretch>
          <a:fillRect/>
        </a:stretch>
      </xdr:blipFill>
      <xdr:spPr>
        <a:xfrm>
          <a:off x="0" y="5861050"/>
          <a:ext cx="10160" cy="9525"/>
        </a:xfrm>
        <a:prstGeom prst="rect">
          <a:avLst/>
        </a:prstGeom>
        <a:noFill/>
        <a:ln w="9525" cap="flat" cmpd="sng">
          <a:noFill/>
          <a:prstDash val="solid"/>
          <a:round/>
        </a:ln>
      </xdr:spPr>
    </xdr:pic>
    <xdr:clientData/>
  </xdr:twoCellAnchor>
  <xdr:twoCellAnchor editAs="oneCell">
    <xdr:from>
      <xdr:col>0</xdr:col>
      <xdr:colOff>0</xdr:colOff>
      <xdr:row>14</xdr:row>
      <xdr:rowOff>0</xdr:rowOff>
    </xdr:from>
    <xdr:to>
      <xdr:col>0</xdr:col>
      <xdr:colOff>28575</xdr:colOff>
      <xdr:row>14</xdr:row>
      <xdr:rowOff>9525</xdr:rowOff>
    </xdr:to>
    <xdr:pic>
      <xdr:nvPicPr>
        <xdr:cNvPr id="7" name="图片 6"/>
        <xdr:cNvPicPr>
          <a:picLocks noChangeAspect="1"/>
        </xdr:cNvPicPr>
      </xdr:nvPicPr>
      <xdr:blipFill>
        <a:blip r:embed="rId2" cstate="print"/>
        <a:stretch>
          <a:fillRect/>
        </a:stretch>
      </xdr:blipFill>
      <xdr:spPr>
        <a:xfrm>
          <a:off x="0" y="5861050"/>
          <a:ext cx="28575" cy="9525"/>
        </a:xfrm>
        <a:prstGeom prst="rect">
          <a:avLst/>
        </a:prstGeom>
        <a:noFill/>
        <a:ln w="9525" cap="flat" cmpd="sng">
          <a:noFill/>
          <a:prstDash val="solid"/>
          <a:round/>
        </a:ln>
      </xdr:spPr>
    </xdr:pic>
    <xdr:clientData/>
  </xdr:twoCellAnchor>
  <xdr:twoCellAnchor editAs="oneCell">
    <xdr:from>
      <xdr:col>0</xdr:col>
      <xdr:colOff>0</xdr:colOff>
      <xdr:row>14</xdr:row>
      <xdr:rowOff>0</xdr:rowOff>
    </xdr:from>
    <xdr:to>
      <xdr:col>0</xdr:col>
      <xdr:colOff>28575</xdr:colOff>
      <xdr:row>14</xdr:row>
      <xdr:rowOff>9525</xdr:rowOff>
    </xdr:to>
    <xdr:pic>
      <xdr:nvPicPr>
        <xdr:cNvPr id="8" name="图片 7"/>
        <xdr:cNvPicPr>
          <a:picLocks noChangeAspect="1"/>
        </xdr:cNvPicPr>
      </xdr:nvPicPr>
      <xdr:blipFill>
        <a:blip r:embed="rId2" cstate="print"/>
        <a:stretch>
          <a:fillRect/>
        </a:stretch>
      </xdr:blipFill>
      <xdr:spPr>
        <a:xfrm>
          <a:off x="0" y="5861050"/>
          <a:ext cx="28575" cy="9525"/>
        </a:xfrm>
        <a:prstGeom prst="rect">
          <a:avLst/>
        </a:prstGeom>
        <a:noFill/>
        <a:ln w="9525" cap="flat" cmpd="sng">
          <a:noFill/>
          <a:prstDash val="solid"/>
          <a:round/>
        </a:ln>
      </xdr:spPr>
    </xdr:pic>
    <xdr:clientData/>
  </xdr:twoCellAnchor>
  <xdr:twoCellAnchor editAs="oneCell">
    <xdr:from>
      <xdr:col>0</xdr:col>
      <xdr:colOff>0</xdr:colOff>
      <xdr:row>14</xdr:row>
      <xdr:rowOff>0</xdr:rowOff>
    </xdr:from>
    <xdr:to>
      <xdr:col>0</xdr:col>
      <xdr:colOff>10160</xdr:colOff>
      <xdr:row>14</xdr:row>
      <xdr:rowOff>9525</xdr:rowOff>
    </xdr:to>
    <xdr:pic>
      <xdr:nvPicPr>
        <xdr:cNvPr id="9" name="图片 8"/>
        <xdr:cNvPicPr>
          <a:picLocks noChangeAspect="1"/>
        </xdr:cNvPicPr>
      </xdr:nvPicPr>
      <xdr:blipFill>
        <a:blip r:embed="rId1" cstate="print"/>
        <a:stretch>
          <a:fillRect/>
        </a:stretch>
      </xdr:blipFill>
      <xdr:spPr>
        <a:xfrm>
          <a:off x="0" y="5861050"/>
          <a:ext cx="10160" cy="9525"/>
        </a:xfrm>
        <a:prstGeom prst="rect">
          <a:avLst/>
        </a:prstGeom>
        <a:noFill/>
        <a:ln w="9525" cap="flat" cmpd="sng">
          <a:noFill/>
          <a:prstDash val="solid"/>
          <a:round/>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15</xdr:row>
      <xdr:rowOff>0</xdr:rowOff>
    </xdr:from>
    <xdr:to>
      <xdr:col>0</xdr:col>
      <xdr:colOff>10160</xdr:colOff>
      <xdr:row>15</xdr:row>
      <xdr:rowOff>10160</xdr:rowOff>
    </xdr:to>
    <xdr:pic>
      <xdr:nvPicPr>
        <xdr:cNvPr id="2" name="图片 1"/>
        <xdr:cNvPicPr>
          <a:picLocks noChangeAspect="1"/>
        </xdr:cNvPicPr>
      </xdr:nvPicPr>
      <xdr:blipFill>
        <a:blip r:embed="rId1" cstate="print"/>
        <a:stretch>
          <a:fillRect/>
        </a:stretch>
      </xdr:blipFill>
      <xdr:spPr>
        <a:xfrm>
          <a:off x="0" y="6089650"/>
          <a:ext cx="10160" cy="10160"/>
        </a:xfrm>
        <a:prstGeom prst="rect">
          <a:avLst/>
        </a:prstGeom>
        <a:noFill/>
        <a:ln w="9525" cap="flat" cmpd="sng">
          <a:noFill/>
          <a:prstDash val="solid"/>
          <a:round/>
        </a:ln>
      </xdr:spPr>
    </xdr:pic>
    <xdr:clientData/>
  </xdr:twoCellAnchor>
  <xdr:twoCellAnchor editAs="oneCell">
    <xdr:from>
      <xdr:col>0</xdr:col>
      <xdr:colOff>0</xdr:colOff>
      <xdr:row>15</xdr:row>
      <xdr:rowOff>0</xdr:rowOff>
    </xdr:from>
    <xdr:to>
      <xdr:col>0</xdr:col>
      <xdr:colOff>29209</xdr:colOff>
      <xdr:row>15</xdr:row>
      <xdr:rowOff>10160</xdr:rowOff>
    </xdr:to>
    <xdr:pic>
      <xdr:nvPicPr>
        <xdr:cNvPr id="3" name="图片 2"/>
        <xdr:cNvPicPr>
          <a:picLocks noChangeAspect="1"/>
        </xdr:cNvPicPr>
      </xdr:nvPicPr>
      <xdr:blipFill>
        <a:blip r:embed="rId2" cstate="print"/>
        <a:stretch>
          <a:fillRect/>
        </a:stretch>
      </xdr:blipFill>
      <xdr:spPr>
        <a:xfrm>
          <a:off x="0" y="6089650"/>
          <a:ext cx="28575" cy="10160"/>
        </a:xfrm>
        <a:prstGeom prst="rect">
          <a:avLst/>
        </a:prstGeom>
        <a:noFill/>
        <a:ln w="9525" cap="flat" cmpd="sng">
          <a:noFill/>
          <a:prstDash val="solid"/>
          <a:round/>
        </a:ln>
      </xdr:spPr>
    </xdr:pic>
    <xdr:clientData/>
  </xdr:twoCellAnchor>
  <xdr:twoCellAnchor editAs="oneCell">
    <xdr:from>
      <xdr:col>0</xdr:col>
      <xdr:colOff>0</xdr:colOff>
      <xdr:row>15</xdr:row>
      <xdr:rowOff>0</xdr:rowOff>
    </xdr:from>
    <xdr:to>
      <xdr:col>0</xdr:col>
      <xdr:colOff>29209</xdr:colOff>
      <xdr:row>15</xdr:row>
      <xdr:rowOff>10160</xdr:rowOff>
    </xdr:to>
    <xdr:pic>
      <xdr:nvPicPr>
        <xdr:cNvPr id="4" name="图片 3"/>
        <xdr:cNvPicPr>
          <a:picLocks noChangeAspect="1"/>
        </xdr:cNvPicPr>
      </xdr:nvPicPr>
      <xdr:blipFill>
        <a:blip r:embed="rId2" cstate="print"/>
        <a:stretch>
          <a:fillRect/>
        </a:stretch>
      </xdr:blipFill>
      <xdr:spPr>
        <a:xfrm>
          <a:off x="0" y="6089650"/>
          <a:ext cx="28575" cy="10160"/>
        </a:xfrm>
        <a:prstGeom prst="rect">
          <a:avLst/>
        </a:prstGeom>
        <a:noFill/>
        <a:ln w="9525" cap="flat" cmpd="sng">
          <a:noFill/>
          <a:prstDash val="solid"/>
          <a:round/>
        </a:ln>
      </xdr:spPr>
    </xdr:pic>
    <xdr:clientData/>
  </xdr:twoCellAnchor>
  <xdr:twoCellAnchor editAs="oneCell">
    <xdr:from>
      <xdr:col>0</xdr:col>
      <xdr:colOff>0</xdr:colOff>
      <xdr:row>15</xdr:row>
      <xdr:rowOff>0</xdr:rowOff>
    </xdr:from>
    <xdr:to>
      <xdr:col>0</xdr:col>
      <xdr:colOff>10160</xdr:colOff>
      <xdr:row>15</xdr:row>
      <xdr:rowOff>10160</xdr:rowOff>
    </xdr:to>
    <xdr:pic>
      <xdr:nvPicPr>
        <xdr:cNvPr id="5" name="图片 4"/>
        <xdr:cNvPicPr>
          <a:picLocks noChangeAspect="1"/>
        </xdr:cNvPicPr>
      </xdr:nvPicPr>
      <xdr:blipFill>
        <a:blip r:embed="rId1" cstate="print"/>
        <a:stretch>
          <a:fillRect/>
        </a:stretch>
      </xdr:blipFill>
      <xdr:spPr>
        <a:xfrm>
          <a:off x="0" y="6089650"/>
          <a:ext cx="10160" cy="10160"/>
        </a:xfrm>
        <a:prstGeom prst="rect">
          <a:avLst/>
        </a:prstGeom>
        <a:noFill/>
        <a:ln w="9525" cap="flat" cmpd="sng">
          <a:noFill/>
          <a:prstDash val="solid"/>
          <a:round/>
        </a:ln>
      </xdr:spPr>
    </xdr:pic>
    <xdr:clientData/>
  </xdr:twoCellAnchor>
  <xdr:twoCellAnchor editAs="oneCell">
    <xdr:from>
      <xdr:col>0</xdr:col>
      <xdr:colOff>0</xdr:colOff>
      <xdr:row>11</xdr:row>
      <xdr:rowOff>0</xdr:rowOff>
    </xdr:from>
    <xdr:to>
      <xdr:col>0</xdr:col>
      <xdr:colOff>10160</xdr:colOff>
      <xdr:row>11</xdr:row>
      <xdr:rowOff>10159</xdr:rowOff>
    </xdr:to>
    <xdr:pic>
      <xdr:nvPicPr>
        <xdr:cNvPr id="6" name="图片 5"/>
        <xdr:cNvPicPr>
          <a:picLocks noChangeAspect="1"/>
        </xdr:cNvPicPr>
      </xdr:nvPicPr>
      <xdr:blipFill>
        <a:blip r:embed="rId1" cstate="print"/>
        <a:stretch>
          <a:fillRect/>
        </a:stretch>
      </xdr:blipFill>
      <xdr:spPr>
        <a:xfrm>
          <a:off x="0" y="4273550"/>
          <a:ext cx="10160" cy="9525"/>
        </a:xfrm>
        <a:prstGeom prst="rect">
          <a:avLst/>
        </a:prstGeom>
        <a:noFill/>
        <a:ln w="9525" cap="flat" cmpd="sng">
          <a:noFill/>
          <a:prstDash val="solid"/>
          <a:round/>
        </a:ln>
      </xdr:spPr>
    </xdr:pic>
    <xdr:clientData/>
  </xdr:twoCellAnchor>
  <xdr:twoCellAnchor editAs="oneCell">
    <xdr:from>
      <xdr:col>0</xdr:col>
      <xdr:colOff>0</xdr:colOff>
      <xdr:row>11</xdr:row>
      <xdr:rowOff>0</xdr:rowOff>
    </xdr:from>
    <xdr:to>
      <xdr:col>0</xdr:col>
      <xdr:colOff>29209</xdr:colOff>
      <xdr:row>11</xdr:row>
      <xdr:rowOff>10159</xdr:rowOff>
    </xdr:to>
    <xdr:pic>
      <xdr:nvPicPr>
        <xdr:cNvPr id="7" name="图片 6"/>
        <xdr:cNvPicPr>
          <a:picLocks noChangeAspect="1"/>
        </xdr:cNvPicPr>
      </xdr:nvPicPr>
      <xdr:blipFill>
        <a:blip r:embed="rId2" cstate="print"/>
        <a:stretch>
          <a:fillRect/>
        </a:stretch>
      </xdr:blipFill>
      <xdr:spPr>
        <a:xfrm>
          <a:off x="0" y="4273550"/>
          <a:ext cx="28575" cy="9525"/>
        </a:xfrm>
        <a:prstGeom prst="rect">
          <a:avLst/>
        </a:prstGeom>
        <a:noFill/>
        <a:ln w="9525" cap="flat" cmpd="sng">
          <a:noFill/>
          <a:prstDash val="solid"/>
          <a:round/>
        </a:ln>
      </xdr:spPr>
    </xdr:pic>
    <xdr:clientData/>
  </xdr:twoCellAnchor>
  <xdr:twoCellAnchor editAs="oneCell">
    <xdr:from>
      <xdr:col>0</xdr:col>
      <xdr:colOff>0</xdr:colOff>
      <xdr:row>11</xdr:row>
      <xdr:rowOff>0</xdr:rowOff>
    </xdr:from>
    <xdr:to>
      <xdr:col>0</xdr:col>
      <xdr:colOff>29209</xdr:colOff>
      <xdr:row>11</xdr:row>
      <xdr:rowOff>10159</xdr:rowOff>
    </xdr:to>
    <xdr:pic>
      <xdr:nvPicPr>
        <xdr:cNvPr id="8" name="图片 7"/>
        <xdr:cNvPicPr>
          <a:picLocks noChangeAspect="1"/>
        </xdr:cNvPicPr>
      </xdr:nvPicPr>
      <xdr:blipFill>
        <a:blip r:embed="rId2" cstate="print"/>
        <a:stretch>
          <a:fillRect/>
        </a:stretch>
      </xdr:blipFill>
      <xdr:spPr>
        <a:xfrm>
          <a:off x="0" y="4273550"/>
          <a:ext cx="28575" cy="9525"/>
        </a:xfrm>
        <a:prstGeom prst="rect">
          <a:avLst/>
        </a:prstGeom>
        <a:noFill/>
        <a:ln w="9525" cap="flat" cmpd="sng">
          <a:noFill/>
          <a:prstDash val="solid"/>
          <a:round/>
        </a:ln>
      </xdr:spPr>
    </xdr:pic>
    <xdr:clientData/>
  </xdr:twoCellAnchor>
  <xdr:twoCellAnchor editAs="oneCell">
    <xdr:from>
      <xdr:col>0</xdr:col>
      <xdr:colOff>0</xdr:colOff>
      <xdr:row>11</xdr:row>
      <xdr:rowOff>0</xdr:rowOff>
    </xdr:from>
    <xdr:to>
      <xdr:col>0</xdr:col>
      <xdr:colOff>10160</xdr:colOff>
      <xdr:row>11</xdr:row>
      <xdr:rowOff>10159</xdr:rowOff>
    </xdr:to>
    <xdr:pic>
      <xdr:nvPicPr>
        <xdr:cNvPr id="9" name="图片 8"/>
        <xdr:cNvPicPr>
          <a:picLocks noChangeAspect="1"/>
        </xdr:cNvPicPr>
      </xdr:nvPicPr>
      <xdr:blipFill>
        <a:blip r:embed="rId1" cstate="print"/>
        <a:stretch>
          <a:fillRect/>
        </a:stretch>
      </xdr:blipFill>
      <xdr:spPr>
        <a:xfrm>
          <a:off x="0" y="4273550"/>
          <a:ext cx="10160" cy="9525"/>
        </a:xfrm>
        <a:prstGeom prst="rect">
          <a:avLst/>
        </a:prstGeom>
        <a:noFill/>
        <a:ln w="9525" cap="flat" cmpd="sng">
          <a:noFill/>
          <a:prstDash val="solid"/>
          <a:round/>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xdr:row>
      <xdr:rowOff>0</xdr:rowOff>
    </xdr:from>
    <xdr:to>
      <xdr:col>1</xdr:col>
      <xdr:colOff>19050</xdr:colOff>
      <xdr:row>3</xdr:row>
      <xdr:rowOff>19050</xdr:rowOff>
    </xdr:to>
    <xdr:pic>
      <xdr:nvPicPr>
        <xdr:cNvPr id="2" name="图片 1"/>
        <xdr:cNvPicPr>
          <a:picLocks noChangeAspect="1"/>
        </xdr:cNvPicPr>
      </xdr:nvPicPr>
      <xdr:blipFill>
        <a:blip r:embed="rId1" cstate="print"/>
        <a:stretch>
          <a:fillRect/>
        </a:stretch>
      </xdr:blipFill>
      <xdr:spPr>
        <a:xfrm>
          <a:off x="685800" y="723900"/>
          <a:ext cx="19050" cy="19050"/>
        </a:xfrm>
        <a:prstGeom prst="rect">
          <a:avLst/>
        </a:prstGeom>
        <a:noFill/>
        <a:ln w="9525" cap="flat" cmpd="sng">
          <a:noFill/>
          <a:prstDash val="solid"/>
          <a:round/>
        </a:ln>
      </xdr:spPr>
    </xdr:pic>
    <xdr:clientData/>
  </xdr:twoCellAnchor>
  <xdr:twoCellAnchor editAs="oneCell">
    <xdr:from>
      <xdr:col>1</xdr:col>
      <xdr:colOff>0</xdr:colOff>
      <xdr:row>3</xdr:row>
      <xdr:rowOff>0</xdr:rowOff>
    </xdr:from>
    <xdr:to>
      <xdr:col>1</xdr:col>
      <xdr:colOff>19050</xdr:colOff>
      <xdr:row>3</xdr:row>
      <xdr:rowOff>19050</xdr:rowOff>
    </xdr:to>
    <xdr:pic>
      <xdr:nvPicPr>
        <xdr:cNvPr id="3" name="图片 2"/>
        <xdr:cNvPicPr>
          <a:picLocks noChangeAspect="1"/>
        </xdr:cNvPicPr>
      </xdr:nvPicPr>
      <xdr:blipFill>
        <a:blip r:embed="rId1" cstate="print"/>
        <a:stretch>
          <a:fillRect/>
        </a:stretch>
      </xdr:blipFill>
      <xdr:spPr>
        <a:xfrm>
          <a:off x="685800" y="723900"/>
          <a:ext cx="19050" cy="19050"/>
        </a:xfrm>
        <a:prstGeom prst="rect">
          <a:avLst/>
        </a:prstGeom>
        <a:noFill/>
        <a:ln w="9525" cap="flat" cmpd="sng">
          <a:noFill/>
          <a:prstDash val="solid"/>
          <a:round/>
        </a:ln>
      </xdr:spPr>
    </xdr:pic>
    <xdr:clientData/>
  </xdr:twoCellAnchor>
  <xdr:twoCellAnchor editAs="oneCell">
    <xdr:from>
      <xdr:col>1</xdr:col>
      <xdr:colOff>0</xdr:colOff>
      <xdr:row>3</xdr:row>
      <xdr:rowOff>0</xdr:rowOff>
    </xdr:from>
    <xdr:to>
      <xdr:col>1</xdr:col>
      <xdr:colOff>19050</xdr:colOff>
      <xdr:row>3</xdr:row>
      <xdr:rowOff>19050</xdr:rowOff>
    </xdr:to>
    <xdr:pic>
      <xdr:nvPicPr>
        <xdr:cNvPr id="4" name="图片 3"/>
        <xdr:cNvPicPr>
          <a:picLocks noChangeAspect="1"/>
        </xdr:cNvPicPr>
      </xdr:nvPicPr>
      <xdr:blipFill>
        <a:blip r:embed="rId1" cstate="print"/>
        <a:stretch>
          <a:fillRect/>
        </a:stretch>
      </xdr:blipFill>
      <xdr:spPr>
        <a:xfrm>
          <a:off x="685800" y="723900"/>
          <a:ext cx="19050" cy="19050"/>
        </a:xfrm>
        <a:prstGeom prst="rect">
          <a:avLst/>
        </a:prstGeom>
        <a:noFill/>
        <a:ln w="9525" cap="flat" cmpd="sng">
          <a:noFill/>
          <a:prstDash val="solid"/>
          <a:round/>
        </a:ln>
      </xdr:spPr>
    </xdr:pic>
    <xdr:clientData/>
  </xdr:twoCellAnchor>
  <xdr:twoCellAnchor editAs="oneCell">
    <xdr:from>
      <xdr:col>1</xdr:col>
      <xdr:colOff>0</xdr:colOff>
      <xdr:row>3</xdr:row>
      <xdr:rowOff>0</xdr:rowOff>
    </xdr:from>
    <xdr:to>
      <xdr:col>1</xdr:col>
      <xdr:colOff>19050</xdr:colOff>
      <xdr:row>3</xdr:row>
      <xdr:rowOff>19050</xdr:rowOff>
    </xdr:to>
    <xdr:pic>
      <xdr:nvPicPr>
        <xdr:cNvPr id="5" name="图片 4"/>
        <xdr:cNvPicPr>
          <a:picLocks noChangeAspect="1"/>
        </xdr:cNvPicPr>
      </xdr:nvPicPr>
      <xdr:blipFill>
        <a:blip r:embed="rId1" cstate="print"/>
        <a:stretch>
          <a:fillRect/>
        </a:stretch>
      </xdr:blipFill>
      <xdr:spPr>
        <a:xfrm>
          <a:off x="685800" y="723900"/>
          <a:ext cx="19050" cy="19050"/>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Normal="100" workbookViewId="0">
      <pane xSplit="5" topLeftCell="F1" activePane="topRight" state="frozen"/>
      <selection/>
      <selection pane="topRight" activeCell="K6" sqref="K6"/>
    </sheetView>
  </sheetViews>
  <sheetFormatPr defaultColWidth="9" defaultRowHeight="12"/>
  <cols>
    <col min="1" max="1" width="8.12962962962963" style="1" customWidth="1"/>
    <col min="2" max="2" width="4.87962962962963" style="1" customWidth="1"/>
    <col min="3" max="3" width="9" style="5"/>
    <col min="4" max="4" width="4.62962962962963" style="5" customWidth="1"/>
    <col min="5" max="5" width="13.3796296296296" style="6" customWidth="1"/>
    <col min="6" max="6" width="5" style="1" customWidth="1"/>
    <col min="7" max="7" width="30.5" style="6" customWidth="1"/>
    <col min="8" max="8" width="49.1666666666667" style="6" customWidth="1"/>
    <col min="9" max="9" width="6.77777777777778" style="5" customWidth="1"/>
    <col min="10" max="10" width="8.25" style="6" hidden="1" customWidth="1"/>
    <col min="11" max="11" width="26.8796296296296" style="6" customWidth="1"/>
    <col min="12" max="16384" width="9" style="1"/>
  </cols>
  <sheetData>
    <row r="1" customHeight="1" spans="2:11">
      <c r="B1" s="12" t="s">
        <v>0</v>
      </c>
      <c r="D1" s="6"/>
      <c r="E1" s="1"/>
      <c r="F1" s="6"/>
      <c r="H1" s="5"/>
      <c r="I1" s="6"/>
      <c r="K1" s="1"/>
    </row>
    <row r="2" s="1" customFormat="1" ht="16.5" customHeight="1" spans="1:11">
      <c r="A2" s="7" t="s">
        <v>1</v>
      </c>
      <c r="B2" s="7"/>
      <c r="C2" s="7"/>
      <c r="D2" s="7"/>
      <c r="E2" s="13"/>
      <c r="F2" s="7"/>
      <c r="G2" s="7"/>
      <c r="H2" s="7"/>
      <c r="I2" s="7"/>
      <c r="J2" s="6"/>
      <c r="K2" s="6"/>
    </row>
    <row r="3" s="5" customFormat="1" ht="5" customHeight="1" spans="1:11">
      <c r="A3" s="14"/>
      <c r="B3" s="14"/>
      <c r="C3" s="14"/>
      <c r="D3" s="14"/>
      <c r="E3" s="14"/>
      <c r="F3" s="14"/>
      <c r="G3" s="14"/>
      <c r="H3" s="14"/>
      <c r="I3" s="14"/>
      <c r="J3" s="32"/>
      <c r="K3" s="32"/>
    </row>
    <row r="4" s="5" customFormat="1" ht="22" customHeight="1" spans="1:11">
      <c r="A4" s="15" t="s">
        <v>2</v>
      </c>
      <c r="B4" s="15" t="s">
        <v>3</v>
      </c>
      <c r="C4" s="15" t="s">
        <v>4</v>
      </c>
      <c r="D4" s="15" t="s">
        <v>3</v>
      </c>
      <c r="E4" s="15" t="s">
        <v>5</v>
      </c>
      <c r="F4" s="15" t="s">
        <v>6</v>
      </c>
      <c r="G4" s="15" t="s">
        <v>7</v>
      </c>
      <c r="H4" s="15" t="s">
        <v>8</v>
      </c>
      <c r="I4" s="15" t="s">
        <v>9</v>
      </c>
      <c r="J4" s="32"/>
      <c r="K4" s="32"/>
    </row>
    <row r="5" s="1" customFormat="1" ht="48" spans="1:11">
      <c r="A5" s="16" t="s">
        <v>10</v>
      </c>
      <c r="B5" s="16">
        <v>18</v>
      </c>
      <c r="C5" s="17" t="s">
        <v>11</v>
      </c>
      <c r="D5" s="18">
        <v>9</v>
      </c>
      <c r="E5" s="19" t="s">
        <v>12</v>
      </c>
      <c r="F5" s="17">
        <v>4.5</v>
      </c>
      <c r="G5" s="19" t="s">
        <v>13</v>
      </c>
      <c r="H5" s="19" t="s">
        <v>14</v>
      </c>
      <c r="I5" s="33">
        <v>4.5</v>
      </c>
      <c r="J5" s="6"/>
      <c r="K5" s="6"/>
    </row>
    <row r="6" s="1" customFormat="1" ht="36" spans="1:11">
      <c r="A6" s="16"/>
      <c r="B6" s="16"/>
      <c r="C6" s="17"/>
      <c r="D6" s="20"/>
      <c r="E6" s="19" t="s">
        <v>15</v>
      </c>
      <c r="F6" s="17">
        <v>4.5</v>
      </c>
      <c r="G6" s="19" t="s">
        <v>16</v>
      </c>
      <c r="H6" s="19" t="s">
        <v>17</v>
      </c>
      <c r="I6" s="33">
        <v>4.5</v>
      </c>
      <c r="J6" s="6"/>
      <c r="K6" s="6"/>
    </row>
    <row r="7" s="1" customFormat="1" ht="39" customHeight="1" spans="1:11">
      <c r="A7" s="16"/>
      <c r="B7" s="16"/>
      <c r="C7" s="17" t="s">
        <v>18</v>
      </c>
      <c r="D7" s="18">
        <v>5</v>
      </c>
      <c r="E7" s="19" t="s">
        <v>19</v>
      </c>
      <c r="F7" s="17">
        <v>2</v>
      </c>
      <c r="G7" s="19" t="s">
        <v>20</v>
      </c>
      <c r="H7" s="19" t="s">
        <v>21</v>
      </c>
      <c r="I7" s="33">
        <v>2</v>
      </c>
      <c r="J7" s="6"/>
      <c r="K7" s="6"/>
    </row>
    <row r="8" s="1" customFormat="1" ht="36" customHeight="1" spans="1:11">
      <c r="A8" s="16"/>
      <c r="B8" s="16"/>
      <c r="C8" s="17"/>
      <c r="D8" s="20"/>
      <c r="E8" s="19" t="s">
        <v>22</v>
      </c>
      <c r="F8" s="17">
        <v>3</v>
      </c>
      <c r="G8" s="19" t="s">
        <v>23</v>
      </c>
      <c r="H8" s="19" t="s">
        <v>24</v>
      </c>
      <c r="I8" s="33">
        <v>2.5</v>
      </c>
      <c r="J8" s="6"/>
      <c r="K8" s="6"/>
    </row>
    <row r="9" s="1" customFormat="1" ht="48" spans="1:11">
      <c r="A9" s="16"/>
      <c r="B9" s="16"/>
      <c r="C9" s="17" t="s">
        <v>25</v>
      </c>
      <c r="D9" s="18">
        <v>4</v>
      </c>
      <c r="E9" s="19" t="s">
        <v>26</v>
      </c>
      <c r="F9" s="17">
        <v>2</v>
      </c>
      <c r="G9" s="19" t="s">
        <v>27</v>
      </c>
      <c r="H9" s="19" t="s">
        <v>28</v>
      </c>
      <c r="I9" s="33">
        <v>2</v>
      </c>
      <c r="J9" s="6"/>
      <c r="K9" s="6"/>
    </row>
    <row r="10" s="1" customFormat="1" ht="48" spans="1:11">
      <c r="A10" s="20"/>
      <c r="B10" s="20"/>
      <c r="C10" s="17"/>
      <c r="D10" s="20"/>
      <c r="E10" s="19" t="s">
        <v>29</v>
      </c>
      <c r="F10" s="17">
        <v>2</v>
      </c>
      <c r="G10" s="19" t="s">
        <v>30</v>
      </c>
      <c r="H10" s="19" t="s">
        <v>31</v>
      </c>
      <c r="I10" s="33">
        <v>2</v>
      </c>
      <c r="J10" s="6">
        <f>SUM(I5:I10)</f>
        <v>17.5</v>
      </c>
      <c r="K10" s="6"/>
    </row>
    <row r="11" s="1" customFormat="1" ht="24" spans="1:11">
      <c r="A11" s="18" t="s">
        <v>32</v>
      </c>
      <c r="B11" s="16">
        <v>22</v>
      </c>
      <c r="C11" s="17" t="s">
        <v>33</v>
      </c>
      <c r="D11" s="18">
        <v>11</v>
      </c>
      <c r="E11" s="19" t="s">
        <v>34</v>
      </c>
      <c r="F11" s="17">
        <v>2</v>
      </c>
      <c r="G11" s="19" t="s">
        <v>35</v>
      </c>
      <c r="H11" s="19" t="s">
        <v>36</v>
      </c>
      <c r="I11" s="33">
        <v>2</v>
      </c>
      <c r="J11" s="6"/>
      <c r="K11" s="6"/>
    </row>
    <row r="12" s="1" customFormat="1" ht="36" spans="1:11">
      <c r="A12" s="16"/>
      <c r="B12" s="16"/>
      <c r="C12" s="17"/>
      <c r="D12" s="16"/>
      <c r="E12" s="19" t="s">
        <v>37</v>
      </c>
      <c r="F12" s="17">
        <v>4</v>
      </c>
      <c r="G12" s="19" t="s">
        <v>38</v>
      </c>
      <c r="H12" s="19" t="s">
        <v>39</v>
      </c>
      <c r="I12" s="33">
        <v>4</v>
      </c>
      <c r="J12" s="6"/>
      <c r="K12" s="6"/>
    </row>
    <row r="13" s="1" customFormat="1" ht="36" spans="1:11">
      <c r="A13" s="16"/>
      <c r="B13" s="16"/>
      <c r="C13" s="17"/>
      <c r="D13" s="20"/>
      <c r="E13" s="19" t="s">
        <v>40</v>
      </c>
      <c r="F13" s="17">
        <v>5</v>
      </c>
      <c r="G13" s="19" t="s">
        <v>41</v>
      </c>
      <c r="H13" s="19" t="s">
        <v>42</v>
      </c>
      <c r="I13" s="36">
        <v>5</v>
      </c>
      <c r="J13" s="6">
        <f>SUM(I11:I13)</f>
        <v>11</v>
      </c>
      <c r="K13" s="6"/>
    </row>
    <row r="14" s="1" customFormat="1" ht="55" customHeight="1" spans="1:11">
      <c r="A14" s="16"/>
      <c r="B14" s="16"/>
      <c r="C14" s="17" t="s">
        <v>43</v>
      </c>
      <c r="D14" s="18">
        <v>11</v>
      </c>
      <c r="E14" s="19" t="s">
        <v>44</v>
      </c>
      <c r="F14" s="17">
        <v>4</v>
      </c>
      <c r="G14" s="19" t="s">
        <v>45</v>
      </c>
      <c r="H14" s="19" t="s">
        <v>46</v>
      </c>
      <c r="I14" s="33">
        <v>4</v>
      </c>
      <c r="J14" s="6"/>
      <c r="K14" s="6"/>
    </row>
    <row r="15" s="1" customFormat="1" ht="35" customHeight="1" spans="1:11">
      <c r="A15" s="16"/>
      <c r="B15" s="16"/>
      <c r="C15" s="17"/>
      <c r="D15" s="16"/>
      <c r="E15" s="19" t="s">
        <v>47</v>
      </c>
      <c r="F15" s="17">
        <v>2</v>
      </c>
      <c r="G15" s="19" t="s">
        <v>48</v>
      </c>
      <c r="H15" s="21" t="s">
        <v>49</v>
      </c>
      <c r="I15" s="34">
        <v>2</v>
      </c>
      <c r="J15" s="35"/>
      <c r="K15" s="6"/>
    </row>
    <row r="16" s="1" customFormat="1" ht="54" customHeight="1" spans="1:11">
      <c r="A16" s="20"/>
      <c r="B16" s="16"/>
      <c r="C16" s="17"/>
      <c r="D16" s="20"/>
      <c r="E16" s="19" t="s">
        <v>50</v>
      </c>
      <c r="F16" s="17">
        <v>5</v>
      </c>
      <c r="G16" s="19" t="s">
        <v>51</v>
      </c>
      <c r="H16" s="19" t="s">
        <v>52</v>
      </c>
      <c r="I16" s="34">
        <v>5</v>
      </c>
      <c r="J16" s="6"/>
      <c r="K16" s="6"/>
    </row>
    <row r="17" s="1" customFormat="1" ht="31" customHeight="1" spans="1:11">
      <c r="A17" s="18" t="s">
        <v>53</v>
      </c>
      <c r="B17" s="22">
        <v>25</v>
      </c>
      <c r="C17" s="17" t="s">
        <v>54</v>
      </c>
      <c r="D17" s="18">
        <v>6</v>
      </c>
      <c r="E17" s="19" t="s">
        <v>55</v>
      </c>
      <c r="F17" s="17">
        <v>3</v>
      </c>
      <c r="G17" s="19" t="s">
        <v>56</v>
      </c>
      <c r="H17" s="19" t="s">
        <v>57</v>
      </c>
      <c r="I17" s="36">
        <v>3</v>
      </c>
      <c r="J17" s="6"/>
      <c r="K17" s="6"/>
    </row>
    <row r="18" s="1" customFormat="1" ht="33" customHeight="1" spans="1:11">
      <c r="A18" s="16"/>
      <c r="B18" s="23"/>
      <c r="C18" s="17"/>
      <c r="D18" s="20"/>
      <c r="E18" s="19" t="s">
        <v>58</v>
      </c>
      <c r="F18" s="17">
        <v>3</v>
      </c>
      <c r="G18" s="19" t="s">
        <v>59</v>
      </c>
      <c r="H18" s="21" t="s">
        <v>60</v>
      </c>
      <c r="I18" s="33">
        <v>3</v>
      </c>
      <c r="J18" s="6"/>
      <c r="K18" s="6"/>
    </row>
    <row r="19" s="1" customFormat="1" ht="42" customHeight="1" spans="1:11">
      <c r="A19" s="16"/>
      <c r="B19" s="23"/>
      <c r="C19" s="17" t="s">
        <v>61</v>
      </c>
      <c r="D19" s="18">
        <v>6</v>
      </c>
      <c r="E19" s="19" t="s">
        <v>62</v>
      </c>
      <c r="F19" s="17">
        <v>6</v>
      </c>
      <c r="G19" s="19" t="s">
        <v>63</v>
      </c>
      <c r="H19" s="19" t="s">
        <v>64</v>
      </c>
      <c r="I19" s="33">
        <v>6</v>
      </c>
      <c r="J19" s="6"/>
      <c r="K19" s="6"/>
    </row>
    <row r="20" s="1" customFormat="1" ht="43" customHeight="1" spans="1:11">
      <c r="A20" s="16"/>
      <c r="B20" s="23"/>
      <c r="C20" s="17" t="s">
        <v>65</v>
      </c>
      <c r="D20" s="17">
        <v>6</v>
      </c>
      <c r="E20" s="19" t="s">
        <v>66</v>
      </c>
      <c r="F20" s="17">
        <v>6</v>
      </c>
      <c r="G20" s="19" t="s">
        <v>67</v>
      </c>
      <c r="H20" s="19" t="s">
        <v>68</v>
      </c>
      <c r="I20" s="33">
        <v>6</v>
      </c>
      <c r="J20" s="6"/>
      <c r="K20" s="6"/>
    </row>
    <row r="21" s="1" customFormat="1" ht="36" spans="1:11">
      <c r="A21" s="20"/>
      <c r="B21" s="24"/>
      <c r="C21" s="17" t="s">
        <v>69</v>
      </c>
      <c r="D21" s="17">
        <v>7</v>
      </c>
      <c r="E21" s="19" t="s">
        <v>70</v>
      </c>
      <c r="F21" s="17">
        <v>7</v>
      </c>
      <c r="G21" s="21" t="s">
        <v>71</v>
      </c>
      <c r="H21" s="25" t="s">
        <v>72</v>
      </c>
      <c r="I21" s="33">
        <v>7</v>
      </c>
      <c r="J21" s="6">
        <f>SUM(I17:I21)</f>
        <v>25</v>
      </c>
      <c r="K21" s="6"/>
    </row>
    <row r="22" s="1" customFormat="1" ht="29" customHeight="1" spans="1:11">
      <c r="A22" s="16" t="s">
        <v>73</v>
      </c>
      <c r="B22" s="16">
        <v>35</v>
      </c>
      <c r="C22" s="26" t="s">
        <v>74</v>
      </c>
      <c r="D22" s="18">
        <v>7</v>
      </c>
      <c r="E22" s="19" t="s">
        <v>75</v>
      </c>
      <c r="F22" s="17">
        <v>4</v>
      </c>
      <c r="G22" s="19" t="s">
        <v>76</v>
      </c>
      <c r="H22" s="19" t="s">
        <v>77</v>
      </c>
      <c r="I22" s="33">
        <v>0</v>
      </c>
      <c r="J22" s="6"/>
      <c r="K22" s="6"/>
    </row>
    <row r="23" s="1" customFormat="1" ht="46" customHeight="1" spans="1:11">
      <c r="A23" s="16"/>
      <c r="B23" s="16"/>
      <c r="C23" s="27"/>
      <c r="D23" s="20"/>
      <c r="E23" s="19" t="s">
        <v>78</v>
      </c>
      <c r="F23" s="17">
        <v>3</v>
      </c>
      <c r="G23" s="19" t="s">
        <v>79</v>
      </c>
      <c r="H23" s="19" t="s">
        <v>80</v>
      </c>
      <c r="I23" s="33">
        <v>0</v>
      </c>
      <c r="J23" s="6"/>
      <c r="K23" s="6"/>
    </row>
    <row r="24" s="1" customFormat="1" ht="36" spans="1:11">
      <c r="A24" s="16"/>
      <c r="B24" s="16"/>
      <c r="C24" s="28" t="s">
        <v>81</v>
      </c>
      <c r="D24" s="18">
        <v>7</v>
      </c>
      <c r="E24" s="29" t="s">
        <v>82</v>
      </c>
      <c r="F24" s="18">
        <v>7</v>
      </c>
      <c r="G24" s="19" t="s">
        <v>83</v>
      </c>
      <c r="H24" s="19" t="s">
        <v>84</v>
      </c>
      <c r="I24" s="33">
        <v>0</v>
      </c>
      <c r="J24" s="6"/>
      <c r="K24" s="6"/>
    </row>
    <row r="25" s="1" customFormat="1" ht="36" customHeight="1" spans="1:11">
      <c r="A25" s="16"/>
      <c r="B25" s="16"/>
      <c r="C25" s="17" t="s">
        <v>85</v>
      </c>
      <c r="D25" s="18">
        <v>7</v>
      </c>
      <c r="E25" s="30" t="s">
        <v>86</v>
      </c>
      <c r="F25" s="17">
        <v>7</v>
      </c>
      <c r="G25" s="19" t="s">
        <v>87</v>
      </c>
      <c r="H25" s="19" t="s">
        <v>88</v>
      </c>
      <c r="I25" s="33">
        <v>7</v>
      </c>
      <c r="J25" s="6"/>
      <c r="K25" s="6"/>
    </row>
    <row r="26" s="1" customFormat="1" ht="28" customHeight="1" spans="1:11">
      <c r="A26" s="16"/>
      <c r="B26" s="16"/>
      <c r="C26" s="18" t="s">
        <v>89</v>
      </c>
      <c r="D26" s="18">
        <v>7</v>
      </c>
      <c r="E26" s="19" t="s">
        <v>90</v>
      </c>
      <c r="F26" s="17">
        <v>7</v>
      </c>
      <c r="G26" s="19" t="s">
        <v>91</v>
      </c>
      <c r="H26" s="19" t="s">
        <v>92</v>
      </c>
      <c r="I26" s="33">
        <v>7</v>
      </c>
      <c r="J26" s="6"/>
      <c r="K26" s="6"/>
    </row>
    <row r="27" s="1" customFormat="1" ht="31" customHeight="1" spans="1:11">
      <c r="A27" s="20"/>
      <c r="B27" s="20"/>
      <c r="C27" s="17" t="s">
        <v>93</v>
      </c>
      <c r="D27" s="17">
        <v>7</v>
      </c>
      <c r="E27" s="19" t="s">
        <v>94</v>
      </c>
      <c r="F27" s="17">
        <v>7</v>
      </c>
      <c r="G27" s="19" t="s">
        <v>95</v>
      </c>
      <c r="H27" s="21" t="s">
        <v>96</v>
      </c>
      <c r="I27" s="33">
        <v>4.96</v>
      </c>
      <c r="J27" s="6">
        <f>SUM(I22:I27)</f>
        <v>18.96</v>
      </c>
      <c r="K27" s="6"/>
    </row>
    <row r="28" s="5" customFormat="1" ht="34" customHeight="1" spans="1:11">
      <c r="A28" s="31" t="s">
        <v>97</v>
      </c>
      <c r="B28" s="31">
        <f>SUM(B5:B27)</f>
        <v>100</v>
      </c>
      <c r="C28" s="31"/>
      <c r="D28" s="31">
        <f>SUM(D5:D27)</f>
        <v>100</v>
      </c>
      <c r="E28" s="31"/>
      <c r="F28" s="31">
        <f>SUM(F5:F27)</f>
        <v>100</v>
      </c>
      <c r="G28" s="17"/>
      <c r="H28" s="17"/>
      <c r="I28" s="37">
        <f>SUM(I5:I27)</f>
        <v>83.46</v>
      </c>
      <c r="J28" s="32">
        <f>SUM(J5:J27)</f>
        <v>72.46</v>
      </c>
      <c r="K28" s="32"/>
    </row>
    <row r="29" s="1" customFormat="1" spans="3:11">
      <c r="C29" s="5"/>
      <c r="D29" s="5"/>
      <c r="E29" s="6"/>
      <c r="G29" s="6"/>
      <c r="H29" s="6"/>
      <c r="I29" s="5"/>
      <c r="J29" s="6"/>
      <c r="K29" s="6"/>
    </row>
  </sheetData>
  <mergeCells count="23">
    <mergeCell ref="A2:I2"/>
    <mergeCell ref="A5:A10"/>
    <mergeCell ref="A11:A16"/>
    <mergeCell ref="A17:A21"/>
    <mergeCell ref="A22:A27"/>
    <mergeCell ref="B5:B10"/>
    <mergeCell ref="B11:B16"/>
    <mergeCell ref="B17:B21"/>
    <mergeCell ref="B22:B27"/>
    <mergeCell ref="C5:C6"/>
    <mergeCell ref="C7:C8"/>
    <mergeCell ref="C9:C10"/>
    <mergeCell ref="C11:C13"/>
    <mergeCell ref="C14:C16"/>
    <mergeCell ref="C17:C18"/>
    <mergeCell ref="C22:C23"/>
    <mergeCell ref="D5:D6"/>
    <mergeCell ref="D7:D8"/>
    <mergeCell ref="D9:D10"/>
    <mergeCell ref="D11:D13"/>
    <mergeCell ref="D14:D16"/>
    <mergeCell ref="D17:D18"/>
    <mergeCell ref="D22:D23"/>
  </mergeCells>
  <printOptions horizontalCentered="1" verticalCentered="1"/>
  <pageMargins left="0.74990626395218" right="0.74990626395218" top="0.550625643392248" bottom="0.999874956025852" header="0.499937478012926" footer="0.499937478012926"/>
  <pageSetup paperSize="9" scale="66"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29"/>
  <sheetViews>
    <sheetView workbookViewId="0">
      <pane xSplit="5" topLeftCell="F1" activePane="topRight" state="frozen"/>
      <selection/>
      <selection pane="topRight" activeCell="K11" sqref="K11"/>
    </sheetView>
  </sheetViews>
  <sheetFormatPr defaultColWidth="9" defaultRowHeight="12"/>
  <cols>
    <col min="1" max="1" width="8.12962962962963" style="1" customWidth="1"/>
    <col min="2" max="2" width="4.87962962962963" style="1" customWidth="1"/>
    <col min="3" max="3" width="9" style="5"/>
    <col min="4" max="4" width="4.62962962962963" style="5" customWidth="1"/>
    <col min="5" max="5" width="13.3796296296296" style="6" customWidth="1"/>
    <col min="6" max="6" width="5" style="1" customWidth="1"/>
    <col min="7" max="7" width="30.5" style="6" customWidth="1"/>
    <col min="8" max="8" width="49.1666666666667" style="6" customWidth="1"/>
    <col min="9" max="9" width="6.77777777777778" style="5" customWidth="1"/>
    <col min="10" max="10" width="8.25" style="6" hidden="1" customWidth="1"/>
    <col min="11" max="11" width="26.8796296296296" style="6" customWidth="1"/>
    <col min="12" max="16384" width="9" style="1"/>
  </cols>
  <sheetData>
    <row r="1" customHeight="1" spans="2:11">
      <c r="B1" s="12" t="s">
        <v>0</v>
      </c>
      <c r="D1" s="6"/>
      <c r="E1" s="1"/>
      <c r="F1" s="6"/>
      <c r="H1" s="5"/>
      <c r="I1" s="6"/>
      <c r="K1" s="1"/>
    </row>
    <row r="2" s="1" customFormat="1" ht="16.5" customHeight="1" spans="1:11">
      <c r="A2" s="7" t="s">
        <v>1</v>
      </c>
      <c r="B2" s="7"/>
      <c r="C2" s="7"/>
      <c r="D2" s="7"/>
      <c r="E2" s="13"/>
      <c r="F2" s="7"/>
      <c r="G2" s="7"/>
      <c r="H2" s="7"/>
      <c r="I2" s="7"/>
      <c r="J2" s="6"/>
      <c r="K2" s="6"/>
    </row>
    <row r="3" s="5" customFormat="1" ht="5" customHeight="1" spans="1:11">
      <c r="A3" s="14"/>
      <c r="B3" s="14"/>
      <c r="C3" s="14"/>
      <c r="D3" s="14"/>
      <c r="E3" s="14"/>
      <c r="F3" s="14"/>
      <c r="G3" s="14"/>
      <c r="H3" s="14"/>
      <c r="I3" s="14"/>
      <c r="J3" s="32"/>
      <c r="K3" s="32"/>
    </row>
    <row r="4" s="5" customFormat="1" customHeight="1" spans="1:11">
      <c r="A4" s="15" t="s">
        <v>2</v>
      </c>
      <c r="B4" s="15" t="s">
        <v>3</v>
      </c>
      <c r="C4" s="15" t="s">
        <v>4</v>
      </c>
      <c r="D4" s="15" t="s">
        <v>3</v>
      </c>
      <c r="E4" s="15" t="s">
        <v>5</v>
      </c>
      <c r="F4" s="15" t="s">
        <v>6</v>
      </c>
      <c r="G4" s="15" t="s">
        <v>7</v>
      </c>
      <c r="H4" s="15" t="s">
        <v>8</v>
      </c>
      <c r="I4" s="15" t="s">
        <v>9</v>
      </c>
      <c r="J4" s="32"/>
      <c r="K4" s="32"/>
    </row>
    <row r="5" s="1" customFormat="1" ht="48" spans="1:11">
      <c r="A5" s="16" t="s">
        <v>10</v>
      </c>
      <c r="B5" s="16">
        <v>18</v>
      </c>
      <c r="C5" s="17" t="s">
        <v>11</v>
      </c>
      <c r="D5" s="18">
        <v>9</v>
      </c>
      <c r="E5" s="19" t="s">
        <v>12</v>
      </c>
      <c r="F5" s="17">
        <v>4.5</v>
      </c>
      <c r="G5" s="19" t="s">
        <v>13</v>
      </c>
      <c r="H5" s="19" t="s">
        <v>14</v>
      </c>
      <c r="I5" s="33">
        <v>4.5</v>
      </c>
      <c r="J5" s="6"/>
      <c r="K5" s="6"/>
    </row>
    <row r="6" s="1" customFormat="1" ht="36" spans="1:11">
      <c r="A6" s="16"/>
      <c r="B6" s="16"/>
      <c r="C6" s="17"/>
      <c r="D6" s="20"/>
      <c r="E6" s="19" t="s">
        <v>15</v>
      </c>
      <c r="F6" s="17">
        <v>4.5</v>
      </c>
      <c r="G6" s="19" t="s">
        <v>16</v>
      </c>
      <c r="H6" s="19" t="s">
        <v>17</v>
      </c>
      <c r="I6" s="33">
        <v>4.5</v>
      </c>
      <c r="J6" s="6"/>
      <c r="K6" s="6"/>
    </row>
    <row r="7" s="1" customFormat="1" ht="36" spans="1:11">
      <c r="A7" s="16"/>
      <c r="B7" s="16"/>
      <c r="C7" s="17" t="s">
        <v>18</v>
      </c>
      <c r="D7" s="18">
        <v>5</v>
      </c>
      <c r="E7" s="19" t="s">
        <v>19</v>
      </c>
      <c r="F7" s="17">
        <v>2</v>
      </c>
      <c r="G7" s="19" t="s">
        <v>20</v>
      </c>
      <c r="H7" s="19" t="s">
        <v>21</v>
      </c>
      <c r="I7" s="33">
        <v>2</v>
      </c>
      <c r="J7" s="6"/>
      <c r="K7" s="6"/>
    </row>
    <row r="8" s="1" customFormat="1" ht="24" spans="1:11">
      <c r="A8" s="16"/>
      <c r="B8" s="16"/>
      <c r="C8" s="17"/>
      <c r="D8" s="20"/>
      <c r="E8" s="19" t="s">
        <v>22</v>
      </c>
      <c r="F8" s="17">
        <v>3</v>
      </c>
      <c r="G8" s="19" t="s">
        <v>23</v>
      </c>
      <c r="H8" s="19" t="s">
        <v>24</v>
      </c>
      <c r="I8" s="33">
        <v>2.5</v>
      </c>
      <c r="J8" s="6"/>
      <c r="K8" s="6"/>
    </row>
    <row r="9" s="1" customFormat="1" ht="48" spans="1:11">
      <c r="A9" s="16"/>
      <c r="B9" s="16"/>
      <c r="C9" s="17" t="s">
        <v>25</v>
      </c>
      <c r="D9" s="18">
        <v>4</v>
      </c>
      <c r="E9" s="19" t="s">
        <v>26</v>
      </c>
      <c r="F9" s="17">
        <v>2</v>
      </c>
      <c r="G9" s="19" t="s">
        <v>27</v>
      </c>
      <c r="H9" s="19" t="s">
        <v>28</v>
      </c>
      <c r="I9" s="33">
        <v>2</v>
      </c>
      <c r="J9" s="6"/>
      <c r="K9" s="6"/>
    </row>
    <row r="10" s="1" customFormat="1" ht="48" spans="1:11">
      <c r="A10" s="20"/>
      <c r="B10" s="20"/>
      <c r="C10" s="17"/>
      <c r="D10" s="20"/>
      <c r="E10" s="19" t="s">
        <v>29</v>
      </c>
      <c r="F10" s="17">
        <v>2</v>
      </c>
      <c r="G10" s="19" t="s">
        <v>30</v>
      </c>
      <c r="H10" s="19" t="s">
        <v>31</v>
      </c>
      <c r="I10" s="33">
        <v>2</v>
      </c>
      <c r="J10" s="6">
        <f>SUM(I5:I10)</f>
        <v>17.5</v>
      </c>
      <c r="K10" s="6"/>
    </row>
    <row r="11" s="1" customFormat="1" ht="51" spans="1:11">
      <c r="A11" s="17" t="s">
        <v>32</v>
      </c>
      <c r="B11" s="18">
        <v>22</v>
      </c>
      <c r="C11" s="17" t="s">
        <v>43</v>
      </c>
      <c r="D11" s="18">
        <v>11</v>
      </c>
      <c r="E11" s="19" t="s">
        <v>44</v>
      </c>
      <c r="F11" s="17">
        <v>4</v>
      </c>
      <c r="G11" s="19" t="s">
        <v>45</v>
      </c>
      <c r="H11" s="19" t="s">
        <v>46</v>
      </c>
      <c r="I11" s="33">
        <v>4</v>
      </c>
      <c r="J11" s="6"/>
      <c r="K11" s="6"/>
    </row>
    <row r="12" s="1" customFormat="1" ht="35" customHeight="1" spans="1:11">
      <c r="A12" s="17"/>
      <c r="B12" s="16"/>
      <c r="C12" s="17"/>
      <c r="D12" s="16"/>
      <c r="E12" s="19" t="s">
        <v>47</v>
      </c>
      <c r="F12" s="17">
        <v>2</v>
      </c>
      <c r="G12" s="19" t="s">
        <v>48</v>
      </c>
      <c r="H12" s="21" t="s">
        <v>49</v>
      </c>
      <c r="I12" s="34">
        <v>2</v>
      </c>
      <c r="J12" s="35"/>
      <c r="K12" s="6"/>
    </row>
    <row r="13" s="1" customFormat="1" ht="48" spans="1:11">
      <c r="A13" s="17"/>
      <c r="B13" s="16"/>
      <c r="C13" s="17"/>
      <c r="D13" s="20"/>
      <c r="E13" s="19" t="s">
        <v>50</v>
      </c>
      <c r="F13" s="17">
        <v>5</v>
      </c>
      <c r="G13" s="19" t="s">
        <v>51</v>
      </c>
      <c r="H13" s="19" t="s">
        <v>52</v>
      </c>
      <c r="I13" s="34">
        <v>5</v>
      </c>
      <c r="J13" s="6"/>
      <c r="K13" s="6"/>
    </row>
    <row r="14" s="1" customFormat="1" ht="24" spans="1:11">
      <c r="A14" s="17"/>
      <c r="B14" s="16"/>
      <c r="C14" s="17" t="s">
        <v>33</v>
      </c>
      <c r="D14" s="18">
        <v>11</v>
      </c>
      <c r="E14" s="19" t="s">
        <v>34</v>
      </c>
      <c r="F14" s="17">
        <v>2</v>
      </c>
      <c r="G14" s="19" t="s">
        <v>35</v>
      </c>
      <c r="H14" s="19" t="s">
        <v>36</v>
      </c>
      <c r="I14" s="33">
        <v>2</v>
      </c>
      <c r="J14" s="6"/>
      <c r="K14" s="6"/>
    </row>
    <row r="15" s="1" customFormat="1" ht="36" spans="1:11">
      <c r="A15" s="17"/>
      <c r="B15" s="16"/>
      <c r="C15" s="17"/>
      <c r="D15" s="16"/>
      <c r="E15" s="19" t="s">
        <v>37</v>
      </c>
      <c r="F15" s="17">
        <v>4</v>
      </c>
      <c r="G15" s="19" t="s">
        <v>38</v>
      </c>
      <c r="H15" s="19" t="s">
        <v>39</v>
      </c>
      <c r="I15" s="33">
        <v>4</v>
      </c>
      <c r="J15" s="6"/>
      <c r="K15" s="6"/>
    </row>
    <row r="16" s="1" customFormat="1" ht="36" spans="1:11">
      <c r="A16" s="17"/>
      <c r="B16" s="20"/>
      <c r="C16" s="17"/>
      <c r="D16" s="20"/>
      <c r="E16" s="19" t="s">
        <v>40</v>
      </c>
      <c r="F16" s="17">
        <v>5</v>
      </c>
      <c r="G16" s="19" t="s">
        <v>41</v>
      </c>
      <c r="H16" s="19" t="s">
        <v>42</v>
      </c>
      <c r="I16" s="36">
        <v>5</v>
      </c>
      <c r="J16" s="6">
        <f>SUM(I11:I16)</f>
        <v>22</v>
      </c>
      <c r="K16" s="6"/>
    </row>
    <row r="17" s="1" customFormat="1" ht="24" spans="1:11">
      <c r="A17" s="18" t="s">
        <v>53</v>
      </c>
      <c r="B17" s="22">
        <v>25</v>
      </c>
      <c r="C17" s="17" t="s">
        <v>54</v>
      </c>
      <c r="D17" s="18">
        <v>6</v>
      </c>
      <c r="E17" s="19" t="s">
        <v>55</v>
      </c>
      <c r="F17" s="17">
        <v>3</v>
      </c>
      <c r="G17" s="19" t="s">
        <v>56</v>
      </c>
      <c r="H17" s="19" t="s">
        <v>57</v>
      </c>
      <c r="I17" s="36">
        <v>3</v>
      </c>
      <c r="J17" s="6"/>
      <c r="K17" s="6"/>
    </row>
    <row r="18" s="1" customFormat="1" ht="24" spans="1:11">
      <c r="A18" s="16"/>
      <c r="B18" s="23"/>
      <c r="C18" s="17"/>
      <c r="D18" s="20"/>
      <c r="E18" s="19" t="s">
        <v>58</v>
      </c>
      <c r="F18" s="17">
        <v>3</v>
      </c>
      <c r="G18" s="19" t="s">
        <v>59</v>
      </c>
      <c r="H18" s="21" t="s">
        <v>60</v>
      </c>
      <c r="I18" s="33">
        <v>3</v>
      </c>
      <c r="J18" s="6"/>
      <c r="K18" s="6"/>
    </row>
    <row r="19" s="1" customFormat="1" ht="36" spans="1:11">
      <c r="A19" s="16"/>
      <c r="B19" s="23"/>
      <c r="C19" s="17" t="s">
        <v>61</v>
      </c>
      <c r="D19" s="18">
        <v>6</v>
      </c>
      <c r="E19" s="19" t="s">
        <v>62</v>
      </c>
      <c r="F19" s="17">
        <v>6</v>
      </c>
      <c r="G19" s="19" t="s">
        <v>63</v>
      </c>
      <c r="H19" s="19" t="s">
        <v>98</v>
      </c>
      <c r="I19" s="33">
        <v>6</v>
      </c>
      <c r="J19" s="6"/>
      <c r="K19" s="6"/>
    </row>
    <row r="20" s="1" customFormat="1" ht="36" spans="1:11">
      <c r="A20" s="16"/>
      <c r="B20" s="23"/>
      <c r="C20" s="17" t="s">
        <v>65</v>
      </c>
      <c r="D20" s="17">
        <v>6</v>
      </c>
      <c r="E20" s="19" t="s">
        <v>66</v>
      </c>
      <c r="F20" s="17">
        <v>6</v>
      </c>
      <c r="G20" s="19" t="s">
        <v>67</v>
      </c>
      <c r="H20" s="19" t="s">
        <v>68</v>
      </c>
      <c r="I20" s="33">
        <v>6</v>
      </c>
      <c r="J20" s="6"/>
      <c r="K20" s="6"/>
    </row>
    <row r="21" s="1" customFormat="1" ht="36" spans="1:11">
      <c r="A21" s="20"/>
      <c r="B21" s="24"/>
      <c r="C21" s="17" t="s">
        <v>69</v>
      </c>
      <c r="D21" s="17">
        <v>7</v>
      </c>
      <c r="E21" s="19" t="s">
        <v>70</v>
      </c>
      <c r="F21" s="17">
        <v>7</v>
      </c>
      <c r="G21" s="21" t="s">
        <v>71</v>
      </c>
      <c r="H21" s="25" t="s">
        <v>72</v>
      </c>
      <c r="I21" s="33">
        <v>7</v>
      </c>
      <c r="J21" s="6">
        <f>SUM(I17:I21)</f>
        <v>25</v>
      </c>
      <c r="K21" s="6"/>
    </row>
    <row r="22" s="1" customFormat="1" ht="24" spans="1:11">
      <c r="A22" s="16" t="s">
        <v>73</v>
      </c>
      <c r="B22" s="16"/>
      <c r="C22" s="26" t="s">
        <v>74</v>
      </c>
      <c r="D22" s="18">
        <v>7</v>
      </c>
      <c r="E22" s="19" t="s">
        <v>75</v>
      </c>
      <c r="F22" s="17">
        <v>4</v>
      </c>
      <c r="G22" s="19" t="s">
        <v>76</v>
      </c>
      <c r="H22" s="19" t="s">
        <v>77</v>
      </c>
      <c r="I22" s="33">
        <v>0</v>
      </c>
      <c r="J22" s="6"/>
      <c r="K22" s="6"/>
    </row>
    <row r="23" s="1" customFormat="1" ht="36" spans="1:11">
      <c r="A23" s="16"/>
      <c r="B23" s="16"/>
      <c r="C23" s="27"/>
      <c r="D23" s="20"/>
      <c r="E23" s="19" t="s">
        <v>78</v>
      </c>
      <c r="F23" s="17">
        <v>3</v>
      </c>
      <c r="G23" s="19" t="s">
        <v>79</v>
      </c>
      <c r="H23" s="19" t="s">
        <v>80</v>
      </c>
      <c r="I23" s="33">
        <v>0</v>
      </c>
      <c r="J23" s="6"/>
      <c r="K23" s="6"/>
    </row>
    <row r="24" s="1" customFormat="1" ht="36" spans="1:11">
      <c r="A24" s="16"/>
      <c r="B24" s="16">
        <v>35</v>
      </c>
      <c r="C24" s="28" t="s">
        <v>81</v>
      </c>
      <c r="D24" s="18">
        <v>7</v>
      </c>
      <c r="E24" s="29" t="s">
        <v>82</v>
      </c>
      <c r="F24" s="18">
        <v>7</v>
      </c>
      <c r="G24" s="19" t="s">
        <v>83</v>
      </c>
      <c r="H24" s="19" t="s">
        <v>84</v>
      </c>
      <c r="I24" s="33">
        <v>0</v>
      </c>
      <c r="J24" s="6"/>
      <c r="K24" s="6"/>
    </row>
    <row r="25" s="1" customFormat="1" ht="24" spans="1:11">
      <c r="A25" s="16"/>
      <c r="B25" s="16"/>
      <c r="C25" s="17" t="s">
        <v>85</v>
      </c>
      <c r="D25" s="18">
        <v>7</v>
      </c>
      <c r="E25" s="30" t="s">
        <v>86</v>
      </c>
      <c r="F25" s="17">
        <v>7</v>
      </c>
      <c r="G25" s="19" t="s">
        <v>87</v>
      </c>
      <c r="H25" s="19" t="s">
        <v>88</v>
      </c>
      <c r="I25" s="33">
        <v>7</v>
      </c>
      <c r="J25" s="6"/>
      <c r="K25" s="6"/>
    </row>
    <row r="26" s="1" customFormat="1" ht="24" spans="1:11">
      <c r="A26" s="16"/>
      <c r="B26" s="16"/>
      <c r="C26" s="18" t="s">
        <v>89</v>
      </c>
      <c r="D26" s="18">
        <v>7</v>
      </c>
      <c r="E26" s="19" t="s">
        <v>90</v>
      </c>
      <c r="F26" s="17">
        <v>7</v>
      </c>
      <c r="G26" s="19" t="s">
        <v>91</v>
      </c>
      <c r="H26" s="19" t="s">
        <v>92</v>
      </c>
      <c r="I26" s="33">
        <v>7</v>
      </c>
      <c r="J26" s="6"/>
      <c r="K26" s="6"/>
    </row>
    <row r="27" s="1" customFormat="1" ht="24" spans="1:11">
      <c r="A27" s="20"/>
      <c r="B27" s="20"/>
      <c r="C27" s="17" t="s">
        <v>93</v>
      </c>
      <c r="D27" s="17">
        <v>7</v>
      </c>
      <c r="E27" s="19" t="s">
        <v>94</v>
      </c>
      <c r="F27" s="17">
        <v>7</v>
      </c>
      <c r="G27" s="19" t="s">
        <v>95</v>
      </c>
      <c r="H27" s="21" t="s">
        <v>96</v>
      </c>
      <c r="I27" s="33">
        <v>4.96</v>
      </c>
      <c r="J27" s="6">
        <f>SUM(I22:I27)</f>
        <v>18.96</v>
      </c>
      <c r="K27" s="6"/>
    </row>
    <row r="28" s="5" customFormat="1" spans="1:11">
      <c r="A28" s="31" t="s">
        <v>97</v>
      </c>
      <c r="B28" s="31">
        <f>SUM(B5:B27)</f>
        <v>100</v>
      </c>
      <c r="C28" s="31"/>
      <c r="D28" s="31">
        <f>SUM(D5:D27)</f>
        <v>100</v>
      </c>
      <c r="E28" s="31"/>
      <c r="F28" s="31">
        <f>SUM(F5:F27)</f>
        <v>100</v>
      </c>
      <c r="G28" s="17"/>
      <c r="H28" s="17"/>
      <c r="I28" s="37">
        <f>SUM(I5:I27)</f>
        <v>83.46</v>
      </c>
      <c r="J28" s="32">
        <f>SUM(J5:J27)</f>
        <v>83.46</v>
      </c>
      <c r="K28" s="32"/>
    </row>
    <row r="29" s="1" customFormat="1" spans="3:11">
      <c r="C29" s="5"/>
      <c r="D29" s="5"/>
      <c r="E29" s="6"/>
      <c r="G29" s="6"/>
      <c r="H29" s="6"/>
      <c r="I29" s="5"/>
      <c r="J29" s="6"/>
      <c r="K29" s="6"/>
    </row>
  </sheetData>
  <mergeCells count="23">
    <mergeCell ref="A2:I2"/>
    <mergeCell ref="A5:A10"/>
    <mergeCell ref="A11:A16"/>
    <mergeCell ref="A17:A21"/>
    <mergeCell ref="A22:A27"/>
    <mergeCell ref="B5:B10"/>
    <mergeCell ref="B11:B16"/>
    <mergeCell ref="B17:B21"/>
    <mergeCell ref="B24:B27"/>
    <mergeCell ref="C5:C6"/>
    <mergeCell ref="C7:C8"/>
    <mergeCell ref="C9:C10"/>
    <mergeCell ref="C11:C13"/>
    <mergeCell ref="C14:C16"/>
    <mergeCell ref="C17:C18"/>
    <mergeCell ref="C22:C23"/>
    <mergeCell ref="D5:D6"/>
    <mergeCell ref="D7:D8"/>
    <mergeCell ref="D9:D10"/>
    <mergeCell ref="D11:D13"/>
    <mergeCell ref="D14:D16"/>
    <mergeCell ref="D17:D18"/>
    <mergeCell ref="D22:D23"/>
  </mergeCells>
  <printOptions horizontalCentered="1" verticalCentered="1"/>
  <pageMargins left="0.74990626395218" right="0.74990626395218" top="0.550625643392248" bottom="0.999874956025852" header="0.499937478012926" footer="0.499937478012926"/>
  <pageSetup paperSize="9" scale="66"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E40"/>
  <sheetViews>
    <sheetView topLeftCell="A16" workbookViewId="0">
      <selection activeCell="E38" sqref="E38"/>
    </sheetView>
  </sheetViews>
  <sheetFormatPr defaultColWidth="8.88888888888889" defaultRowHeight="14.4" outlineLevelCol="4"/>
  <cols>
    <col min="5" max="5" width="12.8888888888889"/>
  </cols>
  <sheetData>
    <row r="4" spans="1:5">
      <c r="A4">
        <v>2</v>
      </c>
      <c r="B4">
        <v>100</v>
      </c>
      <c r="C4">
        <v>0.6</v>
      </c>
      <c r="E4">
        <f>B4*C4+B5*C5+B6*C6</f>
        <v>88.4</v>
      </c>
    </row>
    <row r="5" spans="2:3">
      <c r="B5">
        <v>80</v>
      </c>
      <c r="C5">
        <v>0.28</v>
      </c>
    </row>
    <row r="6" spans="2:3">
      <c r="B6">
        <v>50</v>
      </c>
      <c r="C6">
        <v>0.12</v>
      </c>
    </row>
    <row r="8" spans="1:5">
      <c r="A8">
        <v>3</v>
      </c>
      <c r="B8">
        <v>68</v>
      </c>
      <c r="E8">
        <v>68</v>
      </c>
    </row>
    <row r="10" spans="1:5">
      <c r="A10">
        <v>4</v>
      </c>
      <c r="B10">
        <v>100</v>
      </c>
      <c r="C10">
        <v>0.28</v>
      </c>
      <c r="E10">
        <f>B10*C10+B11*C11</f>
        <v>28</v>
      </c>
    </row>
    <row r="11" spans="2:3">
      <c r="B11">
        <v>0</v>
      </c>
      <c r="C11">
        <v>0.72</v>
      </c>
    </row>
    <row r="13" spans="1:5">
      <c r="A13">
        <v>5</v>
      </c>
      <c r="B13">
        <v>100</v>
      </c>
      <c r="C13">
        <v>0.68</v>
      </c>
      <c r="E13">
        <f>B13*C13+B14*C14+B15*C15</f>
        <v>78</v>
      </c>
    </row>
    <row r="14" spans="2:3">
      <c r="B14">
        <v>0</v>
      </c>
      <c r="C14">
        <v>0.12</v>
      </c>
    </row>
    <row r="15" spans="2:3">
      <c r="B15">
        <v>50</v>
      </c>
      <c r="C15">
        <v>0.2</v>
      </c>
    </row>
    <row r="17" spans="1:5">
      <c r="A17">
        <v>6</v>
      </c>
      <c r="B17">
        <v>100</v>
      </c>
      <c r="C17">
        <v>0.92</v>
      </c>
      <c r="E17">
        <f>B17*C17+B18*C18</f>
        <v>92</v>
      </c>
    </row>
    <row r="18" spans="2:3">
      <c r="B18">
        <v>0</v>
      </c>
      <c r="C18">
        <v>0.08</v>
      </c>
    </row>
    <row r="20" spans="1:5">
      <c r="A20">
        <v>7</v>
      </c>
      <c r="B20">
        <v>100</v>
      </c>
      <c r="C20">
        <v>0.56</v>
      </c>
      <c r="E20">
        <f>B20*C20+B21*C21+B22*C22+B23*C23</f>
        <v>79.6</v>
      </c>
    </row>
    <row r="21" spans="2:3">
      <c r="B21">
        <v>80</v>
      </c>
      <c r="C21">
        <v>0.12</v>
      </c>
    </row>
    <row r="22" spans="2:3">
      <c r="B22">
        <v>0</v>
      </c>
      <c r="C22">
        <v>0.04</v>
      </c>
    </row>
    <row r="23" spans="2:3">
      <c r="B23">
        <v>50</v>
      </c>
      <c r="C23">
        <v>0.28</v>
      </c>
    </row>
    <row r="25" spans="1:5">
      <c r="A25">
        <v>8</v>
      </c>
      <c r="B25">
        <v>100</v>
      </c>
      <c r="C25">
        <v>0.24</v>
      </c>
      <c r="E25">
        <f>B25*C25+B26*C26</f>
        <v>24</v>
      </c>
    </row>
    <row r="26" spans="2:3">
      <c r="B26">
        <v>0</v>
      </c>
      <c r="C26">
        <v>0.76</v>
      </c>
    </row>
    <row r="29" spans="1:5">
      <c r="A29">
        <v>9</v>
      </c>
      <c r="B29">
        <v>100</v>
      </c>
      <c r="C29">
        <v>0.92</v>
      </c>
      <c r="E29">
        <f>B29*C29+B30*C30</f>
        <v>92</v>
      </c>
    </row>
    <row r="30" spans="2:3">
      <c r="B30">
        <v>0</v>
      </c>
      <c r="C30">
        <v>0.08</v>
      </c>
    </row>
    <row r="33" spans="1:5">
      <c r="A33">
        <v>10</v>
      </c>
      <c r="B33">
        <v>100</v>
      </c>
      <c r="C33">
        <v>0.88</v>
      </c>
      <c r="E33">
        <f>B33*C33+B34*C34</f>
        <v>88</v>
      </c>
    </row>
    <row r="34" spans="2:3">
      <c r="B34">
        <v>0</v>
      </c>
      <c r="C34">
        <v>0.12</v>
      </c>
    </row>
    <row r="36" spans="5:5">
      <c r="E36">
        <f>SUM(E4:E35)</f>
        <v>638</v>
      </c>
    </row>
    <row r="38" spans="5:5">
      <c r="E38">
        <f>E36/9</f>
        <v>70.8888888888889</v>
      </c>
    </row>
    <row r="40" spans="5:5">
      <c r="E40">
        <f>E38*7/100</f>
        <v>4.96222222222222</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30"/>
  <sheetViews>
    <sheetView zoomScale="120" zoomScaleNormal="120" topLeftCell="A10" workbookViewId="0">
      <selection activeCell="K13" sqref="K13"/>
    </sheetView>
  </sheetViews>
  <sheetFormatPr defaultColWidth="9" defaultRowHeight="14.4"/>
  <cols>
    <col min="1" max="1" width="10" style="3" customWidth="1"/>
    <col min="2" max="2" width="5.62962962962963" style="4" customWidth="1"/>
    <col min="3" max="3" width="9" style="3"/>
    <col min="4" max="4" width="5.62962962962963" style="3" customWidth="1"/>
    <col min="5" max="5" width="9" style="3"/>
    <col min="6" max="6" width="5.62962962962963" style="3" customWidth="1"/>
    <col min="7" max="7" width="25.5" style="3" customWidth="1"/>
    <col min="8" max="8" width="29.1296296296296" style="3" customWidth="1"/>
    <col min="9" max="9" width="5.62962962962963" style="3" customWidth="1"/>
    <col min="10" max="16384" width="9" style="3"/>
  </cols>
  <sheetData>
    <row r="1" s="1" customFormat="1" ht="12" customHeight="1" spans="2:7">
      <c r="B1" s="5" t="s">
        <v>0</v>
      </c>
      <c r="C1" s="6"/>
      <c r="E1" s="6"/>
      <c r="F1" s="6"/>
      <c r="G1" s="5"/>
    </row>
    <row r="2" s="1" customFormat="1" ht="30" customHeight="1" spans="1:9">
      <c r="A2" s="7" t="s">
        <v>99</v>
      </c>
      <c r="B2" s="7"/>
      <c r="C2" s="7"/>
      <c r="D2" s="7"/>
      <c r="E2" s="7"/>
      <c r="F2" s="7"/>
      <c r="G2" s="7"/>
      <c r="H2" s="7"/>
      <c r="I2" s="7"/>
    </row>
    <row r="3" s="2" customFormat="1" ht="15" customHeight="1" spans="1:9">
      <c r="A3" s="8" t="s">
        <v>2</v>
      </c>
      <c r="B3" s="8" t="s">
        <v>3</v>
      </c>
      <c r="C3" s="8" t="s">
        <v>4</v>
      </c>
      <c r="D3" s="8" t="s">
        <v>3</v>
      </c>
      <c r="E3" s="8" t="s">
        <v>5</v>
      </c>
      <c r="F3" s="8" t="s">
        <v>3</v>
      </c>
      <c r="G3" s="8" t="s">
        <v>7</v>
      </c>
      <c r="H3" s="8" t="s">
        <v>100</v>
      </c>
      <c r="I3" s="8" t="s">
        <v>9</v>
      </c>
    </row>
    <row r="4" s="2" customFormat="1" ht="12" customHeight="1" spans="1:9">
      <c r="A4" s="8"/>
      <c r="B4" s="8"/>
      <c r="C4" s="8"/>
      <c r="D4" s="8"/>
      <c r="E4" s="8"/>
      <c r="F4" s="8"/>
      <c r="G4" s="8"/>
      <c r="H4" s="8"/>
      <c r="I4" s="8"/>
    </row>
    <row r="5" s="3" customFormat="1" ht="22.5" customHeight="1" spans="1:9">
      <c r="A5" s="9" t="s">
        <v>10</v>
      </c>
      <c r="B5" s="9">
        <v>20</v>
      </c>
      <c r="C5" s="9" t="s">
        <v>101</v>
      </c>
      <c r="D5" s="9">
        <v>4</v>
      </c>
      <c r="E5" s="9" t="s">
        <v>102</v>
      </c>
      <c r="F5" s="9">
        <v>4</v>
      </c>
      <c r="G5" s="10" t="s">
        <v>103</v>
      </c>
      <c r="H5" s="10" t="s">
        <v>104</v>
      </c>
      <c r="I5" s="9"/>
    </row>
    <row r="6" s="3" customFormat="1" ht="36" customHeight="1" spans="1:9">
      <c r="A6" s="9"/>
      <c r="B6" s="9"/>
      <c r="C6" s="9" t="s">
        <v>105</v>
      </c>
      <c r="D6" s="9">
        <v>8</v>
      </c>
      <c r="E6" s="9" t="s">
        <v>106</v>
      </c>
      <c r="F6" s="9">
        <v>3</v>
      </c>
      <c r="G6" s="10" t="s">
        <v>107</v>
      </c>
      <c r="H6" s="10" t="s">
        <v>108</v>
      </c>
      <c r="I6" s="9"/>
    </row>
    <row r="7" s="3" customFormat="1" ht="36" customHeight="1" spans="1:9">
      <c r="A7" s="9"/>
      <c r="B7" s="9"/>
      <c r="C7" s="9"/>
      <c r="D7" s="9"/>
      <c r="E7" s="9" t="s">
        <v>109</v>
      </c>
      <c r="F7" s="9">
        <v>5</v>
      </c>
      <c r="G7" s="10" t="s">
        <v>110</v>
      </c>
      <c r="H7" s="10" t="s">
        <v>111</v>
      </c>
      <c r="I7" s="9"/>
    </row>
    <row r="8" s="3" customFormat="1" ht="36" customHeight="1" spans="1:9">
      <c r="A8" s="9"/>
      <c r="B8" s="9"/>
      <c r="C8" s="9" t="s">
        <v>112</v>
      </c>
      <c r="D8" s="9">
        <v>8</v>
      </c>
      <c r="E8" s="9" t="s">
        <v>113</v>
      </c>
      <c r="F8" s="9">
        <v>2</v>
      </c>
      <c r="G8" s="10" t="s">
        <v>114</v>
      </c>
      <c r="H8" s="10" t="s">
        <v>115</v>
      </c>
      <c r="I8" s="9"/>
    </row>
    <row r="9" s="3" customFormat="1" ht="22.5" customHeight="1" spans="1:9">
      <c r="A9" s="9"/>
      <c r="B9" s="9"/>
      <c r="C9" s="9"/>
      <c r="D9" s="9"/>
      <c r="E9" s="9" t="s">
        <v>116</v>
      </c>
      <c r="F9" s="9">
        <v>6</v>
      </c>
      <c r="G9" s="10" t="s">
        <v>117</v>
      </c>
      <c r="H9" s="10" t="s">
        <v>118</v>
      </c>
      <c r="I9" s="9"/>
    </row>
    <row r="10" s="3" customFormat="1" ht="22.5" customHeight="1" spans="1:9">
      <c r="A10" s="9" t="s">
        <v>119</v>
      </c>
      <c r="B10" s="9">
        <v>25</v>
      </c>
      <c r="C10" s="9" t="s">
        <v>120</v>
      </c>
      <c r="D10" s="9">
        <v>5</v>
      </c>
      <c r="E10" s="9" t="s">
        <v>121</v>
      </c>
      <c r="F10" s="9">
        <v>3</v>
      </c>
      <c r="G10" s="10" t="s">
        <v>122</v>
      </c>
      <c r="H10" s="10" t="s">
        <v>123</v>
      </c>
      <c r="I10" s="9"/>
    </row>
    <row r="11" s="3" customFormat="1" ht="36" customHeight="1" spans="1:9">
      <c r="A11" s="9"/>
      <c r="B11" s="9"/>
      <c r="C11" s="9"/>
      <c r="D11" s="9"/>
      <c r="E11" s="9" t="s">
        <v>124</v>
      </c>
      <c r="F11" s="9">
        <v>2</v>
      </c>
      <c r="G11" s="10" t="s">
        <v>125</v>
      </c>
      <c r="H11" s="10" t="s">
        <v>126</v>
      </c>
      <c r="I11" s="9"/>
    </row>
    <row r="12" s="3" customFormat="1" ht="48" customHeight="1" spans="1:9">
      <c r="A12" s="9"/>
      <c r="B12" s="9"/>
      <c r="C12" s="9" t="s">
        <v>43</v>
      </c>
      <c r="D12" s="9">
        <v>10</v>
      </c>
      <c r="E12" s="9" t="s">
        <v>127</v>
      </c>
      <c r="F12" s="9">
        <v>7</v>
      </c>
      <c r="G12" s="10" t="s">
        <v>128</v>
      </c>
      <c r="H12" s="10" t="s">
        <v>129</v>
      </c>
      <c r="I12" s="9"/>
    </row>
    <row r="13" s="3" customFormat="1" ht="36" customHeight="1" spans="1:9">
      <c r="A13" s="9"/>
      <c r="B13" s="9"/>
      <c r="C13" s="9"/>
      <c r="D13" s="9"/>
      <c r="E13" s="9" t="s">
        <v>130</v>
      </c>
      <c r="F13" s="9">
        <v>3</v>
      </c>
      <c r="G13" s="10" t="s">
        <v>131</v>
      </c>
      <c r="H13" s="10" t="s">
        <v>132</v>
      </c>
      <c r="I13" s="9"/>
    </row>
    <row r="14" s="3" customFormat="1" ht="13.5" customHeight="1" spans="1:9">
      <c r="A14" s="9"/>
      <c r="B14" s="9"/>
      <c r="C14" s="9" t="s">
        <v>33</v>
      </c>
      <c r="D14" s="9">
        <v>10</v>
      </c>
      <c r="E14" s="9" t="s">
        <v>133</v>
      </c>
      <c r="F14" s="9">
        <v>1</v>
      </c>
      <c r="G14" s="10" t="s">
        <v>134</v>
      </c>
      <c r="H14" s="10" t="s">
        <v>135</v>
      </c>
      <c r="I14" s="9"/>
    </row>
    <row r="15" s="3" customFormat="1" ht="22.5" customHeight="1" spans="1:9">
      <c r="A15" s="9"/>
      <c r="B15" s="9"/>
      <c r="C15" s="9"/>
      <c r="D15" s="9"/>
      <c r="E15" s="9" t="s">
        <v>136</v>
      </c>
      <c r="F15" s="9">
        <v>9</v>
      </c>
      <c r="G15" s="10" t="s">
        <v>137</v>
      </c>
      <c r="H15" s="10" t="s">
        <v>138</v>
      </c>
      <c r="I15" s="9"/>
    </row>
    <row r="16" s="3" customFormat="1" ht="13.5" customHeight="1" spans="1:9">
      <c r="A16" s="9" t="s">
        <v>139</v>
      </c>
      <c r="B16" s="9">
        <v>55</v>
      </c>
      <c r="C16" s="9" t="s">
        <v>53</v>
      </c>
      <c r="D16" s="9">
        <v>15</v>
      </c>
      <c r="E16" s="9" t="s">
        <v>54</v>
      </c>
      <c r="F16" s="9">
        <v>5</v>
      </c>
      <c r="G16" s="10"/>
      <c r="H16" s="10"/>
      <c r="I16" s="9"/>
    </row>
    <row r="17" s="3" customFormat="1" ht="13.5" customHeight="1" spans="1:9">
      <c r="A17" s="9"/>
      <c r="B17" s="9"/>
      <c r="C17" s="9"/>
      <c r="D17" s="9"/>
      <c r="E17" s="9" t="s">
        <v>61</v>
      </c>
      <c r="F17" s="9">
        <v>4</v>
      </c>
      <c r="G17" s="10"/>
      <c r="H17" s="10"/>
      <c r="I17" s="9"/>
    </row>
    <row r="18" s="3" customFormat="1" ht="13.5" customHeight="1" spans="1:9">
      <c r="A18" s="9"/>
      <c r="B18" s="9"/>
      <c r="C18" s="9"/>
      <c r="D18" s="9"/>
      <c r="E18" s="9" t="s">
        <v>65</v>
      </c>
      <c r="F18" s="9">
        <v>3</v>
      </c>
      <c r="G18" s="10"/>
      <c r="H18" s="10"/>
      <c r="I18" s="9"/>
    </row>
    <row r="19" s="3" customFormat="1" ht="13.5" customHeight="1" spans="1:9">
      <c r="A19" s="9"/>
      <c r="B19" s="9"/>
      <c r="C19" s="9"/>
      <c r="D19" s="9"/>
      <c r="E19" s="9" t="s">
        <v>69</v>
      </c>
      <c r="F19" s="9">
        <v>3</v>
      </c>
      <c r="G19" s="10"/>
      <c r="H19" s="10"/>
      <c r="I19" s="9"/>
    </row>
    <row r="20" s="3" customFormat="1" ht="13.5" customHeight="1" spans="1:9">
      <c r="A20" s="9"/>
      <c r="B20" s="9"/>
      <c r="C20" s="9" t="s">
        <v>140</v>
      </c>
      <c r="D20" s="9">
        <v>40</v>
      </c>
      <c r="E20" s="9" t="s">
        <v>74</v>
      </c>
      <c r="F20" s="9">
        <v>8</v>
      </c>
      <c r="G20" s="10"/>
      <c r="H20" s="10"/>
      <c r="I20" s="9"/>
    </row>
    <row r="21" s="3" customFormat="1" ht="13.5" customHeight="1" spans="1:9">
      <c r="A21" s="9"/>
      <c r="B21" s="9"/>
      <c r="C21" s="9"/>
      <c r="D21" s="9"/>
      <c r="E21" s="9" t="s">
        <v>81</v>
      </c>
      <c r="F21" s="9">
        <v>8</v>
      </c>
      <c r="G21" s="10"/>
      <c r="H21" s="10"/>
      <c r="I21" s="9"/>
    </row>
    <row r="22" s="3" customFormat="1" ht="13.5" customHeight="1" spans="1:9">
      <c r="A22" s="9"/>
      <c r="B22" s="9"/>
      <c r="C22" s="9"/>
      <c r="D22" s="9"/>
      <c r="E22" s="9" t="s">
        <v>141</v>
      </c>
      <c r="F22" s="9">
        <v>8</v>
      </c>
      <c r="G22" s="10"/>
      <c r="H22" s="10"/>
      <c r="I22" s="9"/>
    </row>
    <row r="23" s="3" customFormat="1" ht="13.5" customHeight="1" spans="1:9">
      <c r="A23" s="9"/>
      <c r="B23" s="9"/>
      <c r="C23" s="9"/>
      <c r="D23" s="9"/>
      <c r="E23" s="9" t="s">
        <v>89</v>
      </c>
      <c r="F23" s="9">
        <v>8</v>
      </c>
      <c r="G23" s="10"/>
      <c r="H23" s="10"/>
      <c r="I23" s="9"/>
    </row>
    <row r="24" s="3" customFormat="1" ht="13.5" customHeight="1" spans="1:9">
      <c r="A24" s="9"/>
      <c r="B24" s="9"/>
      <c r="C24" s="9"/>
      <c r="D24" s="9"/>
      <c r="E24" s="9" t="s">
        <v>142</v>
      </c>
      <c r="F24" s="9">
        <v>8</v>
      </c>
      <c r="G24" s="10" t="s">
        <v>143</v>
      </c>
      <c r="H24" s="10" t="s">
        <v>144</v>
      </c>
      <c r="I24" s="9"/>
    </row>
    <row r="25" s="3" customFormat="1" ht="13.5" customHeight="1" spans="1:9">
      <c r="A25" s="9"/>
      <c r="B25" s="9"/>
      <c r="C25" s="9"/>
      <c r="D25" s="9"/>
      <c r="E25" s="9" t="s">
        <v>93</v>
      </c>
      <c r="F25" s="9"/>
      <c r="G25" s="10"/>
      <c r="H25" s="10"/>
      <c r="I25" s="9"/>
    </row>
    <row r="26" s="3" customFormat="1" ht="13.5" customHeight="1" spans="1:9">
      <c r="A26" s="9" t="s">
        <v>97</v>
      </c>
      <c r="B26" s="9">
        <v>100</v>
      </c>
      <c r="C26" s="10"/>
      <c r="D26" s="9">
        <v>100</v>
      </c>
      <c r="E26" s="10"/>
      <c r="F26" s="9">
        <v>100</v>
      </c>
      <c r="G26" s="10"/>
      <c r="H26" s="10"/>
      <c r="I26" s="9">
        <v>96</v>
      </c>
    </row>
    <row r="27" s="3" customFormat="1" ht="14.25" customHeight="1" spans="1:1">
      <c r="A27" s="11" t="s">
        <v>145</v>
      </c>
    </row>
    <row r="28" s="3" customFormat="1" ht="13.5" customHeight="1" spans="2:2">
      <c r="B28" s="4"/>
    </row>
    <row r="29" s="3" customFormat="1" ht="13.5" customHeight="1" spans="2:2">
      <c r="B29" s="4"/>
    </row>
    <row r="30" s="3" customFormat="1" ht="13.5" customHeight="1" spans="2:2">
      <c r="B30" s="4"/>
    </row>
  </sheetData>
  <mergeCells count="34">
    <mergeCell ref="A2:I2"/>
    <mergeCell ref="A3:A4"/>
    <mergeCell ref="A5:A9"/>
    <mergeCell ref="A10:A15"/>
    <mergeCell ref="A16:A25"/>
    <mergeCell ref="B3:B4"/>
    <mergeCell ref="B5:B9"/>
    <mergeCell ref="B10:B15"/>
    <mergeCell ref="B16:B25"/>
    <mergeCell ref="C3:C4"/>
    <mergeCell ref="C6:C7"/>
    <mergeCell ref="C8:C9"/>
    <mergeCell ref="C10:C11"/>
    <mergeCell ref="C12:C13"/>
    <mergeCell ref="C14:C15"/>
    <mergeCell ref="C16:C19"/>
    <mergeCell ref="C20:C25"/>
    <mergeCell ref="D3:D4"/>
    <mergeCell ref="D6:D7"/>
    <mergeCell ref="D8:D9"/>
    <mergeCell ref="D10:D11"/>
    <mergeCell ref="D12:D13"/>
    <mergeCell ref="D14:D15"/>
    <mergeCell ref="D16:D19"/>
    <mergeCell ref="D20:D25"/>
    <mergeCell ref="E3:E4"/>
    <mergeCell ref="F3:F4"/>
    <mergeCell ref="F24:F25"/>
    <mergeCell ref="G3:G4"/>
    <mergeCell ref="G24:G25"/>
    <mergeCell ref="H3:H4"/>
    <mergeCell ref="H24:H25"/>
    <mergeCell ref="I3:I4"/>
    <mergeCell ref="I24:I25"/>
  </mergeCells>
  <pageMargins left="0.74990626395218" right="0.74990626395218" top="0.999874956025852" bottom="0.999874956025852" header="0.499937478012926" footer="0.49993747801292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4</vt:i4>
      </vt:variant>
    </vt:vector>
  </HeadingPairs>
  <TitlesOfParts>
    <vt:vector size="4" baseType="lpstr">
      <vt:lpstr>按文件 (2)</vt:lpstr>
      <vt:lpstr>按文件</vt:lpstr>
      <vt:lpstr>Sheet1</vt: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2022-11-12T02:16:00Z</dcterms:created>
  <dcterms:modified xsi:type="dcterms:W3CDTF">2024-02-29T01:04:21Z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FDE207C9DE0C474396A310A6436BEB84</vt:lpwstr>
  </property>
  <property fmtid="{D5CDD505-2E9C-101B-9397-08002B2CF9AE}" pid="3" name="KSOProductBuildVer">
    <vt:lpwstr>2052-12.1.0.16388</vt:lpwstr>
  </property>
</Properties>
</file>